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_hart.2lmn\appdata\local\bentley\projectwise\workingdir\ohiodot-pw.bentley.com_ohiodot-pw-02\steve.hart@2lmn.com\d0532228\"/>
    </mc:Choice>
  </mc:AlternateContent>
  <xr:revisionPtr revIDLastSave="0" documentId="13_ncr:1_{BD0929F6-4541-44F4-B0F6-5C3AC6FD5B21}" xr6:coauthVersionLast="47" xr6:coauthVersionMax="47" xr10:uidLastSave="{00000000-0000-0000-0000-000000000000}"/>
  <bookViews>
    <workbookView xWindow="27075" yWindow="3075" windowWidth="21600" windowHeight="11385" xr2:uid="{139468E8-1F23-4769-A91E-FAE175FA28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" i="1"/>
  <c r="U59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4" i="1"/>
  <c r="M48" i="1"/>
  <c r="N48" i="1"/>
  <c r="O48" i="1"/>
  <c r="Q48" i="1" s="1"/>
  <c r="P48" i="1"/>
  <c r="R48" i="1" s="1"/>
  <c r="S48" i="1"/>
  <c r="M30" i="1"/>
  <c r="N30" i="1"/>
  <c r="O30" i="1"/>
  <c r="Q30" i="1" s="1"/>
  <c r="P30" i="1"/>
  <c r="R30" i="1" s="1"/>
  <c r="S30" i="1"/>
  <c r="M31" i="1"/>
  <c r="N31" i="1"/>
  <c r="O31" i="1"/>
  <c r="Q31" i="1" s="1"/>
  <c r="P31" i="1"/>
  <c r="R31" i="1" s="1"/>
  <c r="S31" i="1"/>
  <c r="M32" i="1"/>
  <c r="N32" i="1"/>
  <c r="O32" i="1"/>
  <c r="Q32" i="1" s="1"/>
  <c r="P32" i="1"/>
  <c r="R32" i="1" s="1"/>
  <c r="S32" i="1"/>
  <c r="M36" i="1"/>
  <c r="N36" i="1"/>
  <c r="O36" i="1"/>
  <c r="Q36" i="1" s="1"/>
  <c r="P36" i="1"/>
  <c r="R36" i="1" s="1"/>
  <c r="S36" i="1"/>
  <c r="M37" i="1"/>
  <c r="N37" i="1"/>
  <c r="O37" i="1"/>
  <c r="Q37" i="1" s="1"/>
  <c r="P37" i="1"/>
  <c r="R37" i="1" s="1"/>
  <c r="S37" i="1"/>
  <c r="M38" i="1"/>
  <c r="N38" i="1"/>
  <c r="O38" i="1"/>
  <c r="Q38" i="1" s="1"/>
  <c r="P38" i="1"/>
  <c r="R38" i="1" s="1"/>
  <c r="S38" i="1"/>
  <c r="M4" i="1"/>
  <c r="N4" i="1"/>
  <c r="O4" i="1"/>
  <c r="Q4" i="1" s="1"/>
  <c r="P4" i="1"/>
  <c r="R4" i="1" s="1"/>
  <c r="S4" i="1"/>
  <c r="M5" i="1"/>
  <c r="N5" i="1"/>
  <c r="O5" i="1"/>
  <c r="Q5" i="1" s="1"/>
  <c r="P5" i="1"/>
  <c r="R5" i="1" s="1"/>
  <c r="S5" i="1"/>
  <c r="M6" i="1"/>
  <c r="N6" i="1"/>
  <c r="O6" i="1"/>
  <c r="Q6" i="1" s="1"/>
  <c r="P6" i="1"/>
  <c r="R6" i="1" s="1"/>
  <c r="S6" i="1"/>
  <c r="M7" i="1"/>
  <c r="N7" i="1"/>
  <c r="O7" i="1"/>
  <c r="Q7" i="1" s="1"/>
  <c r="P7" i="1"/>
  <c r="R7" i="1" s="1"/>
  <c r="S7" i="1"/>
  <c r="M8" i="1"/>
  <c r="N8" i="1"/>
  <c r="O8" i="1"/>
  <c r="Q8" i="1" s="1"/>
  <c r="P8" i="1"/>
  <c r="R8" i="1" s="1"/>
  <c r="S8" i="1"/>
  <c r="M9" i="1"/>
  <c r="N9" i="1"/>
  <c r="O9" i="1"/>
  <c r="Q9" i="1" s="1"/>
  <c r="P9" i="1"/>
  <c r="R9" i="1" s="1"/>
  <c r="S9" i="1"/>
  <c r="M10" i="1"/>
  <c r="N10" i="1"/>
  <c r="O10" i="1"/>
  <c r="Q10" i="1" s="1"/>
  <c r="P10" i="1"/>
  <c r="R10" i="1" s="1"/>
  <c r="S10" i="1"/>
  <c r="M11" i="1"/>
  <c r="N11" i="1"/>
  <c r="O11" i="1"/>
  <c r="Q11" i="1" s="1"/>
  <c r="P11" i="1"/>
  <c r="R11" i="1" s="1"/>
  <c r="S11" i="1"/>
  <c r="M12" i="1"/>
  <c r="N12" i="1"/>
  <c r="O12" i="1"/>
  <c r="Q12" i="1" s="1"/>
  <c r="P12" i="1"/>
  <c r="R12" i="1" s="1"/>
  <c r="S12" i="1"/>
  <c r="M13" i="1"/>
  <c r="N13" i="1"/>
  <c r="O13" i="1"/>
  <c r="Q13" i="1" s="1"/>
  <c r="P13" i="1"/>
  <c r="R13" i="1" s="1"/>
  <c r="S13" i="1"/>
  <c r="M14" i="1"/>
  <c r="N14" i="1"/>
  <c r="O14" i="1"/>
  <c r="Q14" i="1" s="1"/>
  <c r="P14" i="1"/>
  <c r="R14" i="1" s="1"/>
  <c r="S14" i="1"/>
  <c r="M15" i="1"/>
  <c r="N15" i="1"/>
  <c r="O15" i="1"/>
  <c r="Q15" i="1" s="1"/>
  <c r="P15" i="1"/>
  <c r="R15" i="1" s="1"/>
  <c r="S15" i="1"/>
  <c r="M16" i="1"/>
  <c r="N16" i="1"/>
  <c r="O16" i="1"/>
  <c r="Q16" i="1" s="1"/>
  <c r="P16" i="1"/>
  <c r="R16" i="1" s="1"/>
  <c r="S16" i="1"/>
  <c r="M17" i="1"/>
  <c r="N17" i="1"/>
  <c r="O17" i="1"/>
  <c r="Q17" i="1" s="1"/>
  <c r="P17" i="1"/>
  <c r="R17" i="1" s="1"/>
  <c r="S17" i="1"/>
  <c r="M18" i="1"/>
  <c r="N18" i="1"/>
  <c r="O18" i="1"/>
  <c r="Q18" i="1" s="1"/>
  <c r="P18" i="1"/>
  <c r="R18" i="1" s="1"/>
  <c r="S18" i="1"/>
  <c r="M19" i="1"/>
  <c r="N19" i="1"/>
  <c r="O19" i="1"/>
  <c r="Q19" i="1" s="1"/>
  <c r="P19" i="1"/>
  <c r="R19" i="1" s="1"/>
  <c r="S19" i="1"/>
  <c r="M20" i="1"/>
  <c r="N20" i="1"/>
  <c r="O20" i="1"/>
  <c r="Q20" i="1" s="1"/>
  <c r="P20" i="1"/>
  <c r="R20" i="1" s="1"/>
  <c r="S20" i="1"/>
  <c r="M21" i="1"/>
  <c r="N21" i="1"/>
  <c r="O21" i="1"/>
  <c r="Q21" i="1" s="1"/>
  <c r="P21" i="1"/>
  <c r="R21" i="1" s="1"/>
  <c r="S21" i="1"/>
  <c r="M22" i="1"/>
  <c r="N22" i="1"/>
  <c r="O22" i="1"/>
  <c r="Q22" i="1" s="1"/>
  <c r="P22" i="1"/>
  <c r="R22" i="1" s="1"/>
  <c r="S22" i="1"/>
  <c r="M23" i="1"/>
  <c r="N23" i="1"/>
  <c r="O23" i="1"/>
  <c r="Q23" i="1" s="1"/>
  <c r="P23" i="1"/>
  <c r="R23" i="1" s="1"/>
  <c r="S23" i="1"/>
  <c r="M24" i="1"/>
  <c r="N24" i="1"/>
  <c r="O24" i="1"/>
  <c r="Q24" i="1" s="1"/>
  <c r="P24" i="1"/>
  <c r="R24" i="1" s="1"/>
  <c r="S24" i="1"/>
  <c r="M25" i="1"/>
  <c r="N25" i="1"/>
  <c r="O25" i="1"/>
  <c r="Q25" i="1" s="1"/>
  <c r="P25" i="1"/>
  <c r="R25" i="1" s="1"/>
  <c r="S25" i="1"/>
  <c r="M26" i="1"/>
  <c r="N26" i="1"/>
  <c r="O26" i="1"/>
  <c r="Q26" i="1" s="1"/>
  <c r="P26" i="1"/>
  <c r="R26" i="1" s="1"/>
  <c r="S26" i="1"/>
  <c r="M27" i="1"/>
  <c r="N27" i="1"/>
  <c r="O27" i="1"/>
  <c r="Q27" i="1" s="1"/>
  <c r="P27" i="1"/>
  <c r="R27" i="1" s="1"/>
  <c r="S27" i="1"/>
  <c r="M28" i="1"/>
  <c r="N28" i="1"/>
  <c r="O28" i="1"/>
  <c r="Q28" i="1" s="1"/>
  <c r="P28" i="1"/>
  <c r="R28" i="1" s="1"/>
  <c r="S28" i="1"/>
  <c r="M29" i="1"/>
  <c r="N29" i="1"/>
  <c r="O29" i="1"/>
  <c r="Q29" i="1" s="1"/>
  <c r="P29" i="1"/>
  <c r="R29" i="1" s="1"/>
  <c r="S29" i="1"/>
  <c r="M33" i="1"/>
  <c r="N33" i="1"/>
  <c r="O33" i="1"/>
  <c r="Q33" i="1" s="1"/>
  <c r="P33" i="1"/>
  <c r="R33" i="1" s="1"/>
  <c r="S33" i="1"/>
  <c r="M34" i="1"/>
  <c r="N34" i="1"/>
  <c r="O34" i="1"/>
  <c r="Q34" i="1" s="1"/>
  <c r="P34" i="1"/>
  <c r="R34" i="1" s="1"/>
  <c r="S34" i="1"/>
  <c r="M35" i="1"/>
  <c r="N35" i="1"/>
  <c r="O35" i="1"/>
  <c r="Q35" i="1" s="1"/>
  <c r="P35" i="1"/>
  <c r="R35" i="1" s="1"/>
  <c r="S35" i="1"/>
  <c r="M39" i="1"/>
  <c r="N39" i="1"/>
  <c r="O39" i="1"/>
  <c r="Q39" i="1" s="1"/>
  <c r="P39" i="1"/>
  <c r="R39" i="1" s="1"/>
  <c r="S39" i="1"/>
  <c r="M40" i="1"/>
  <c r="N40" i="1"/>
  <c r="O40" i="1"/>
  <c r="Q40" i="1" s="1"/>
  <c r="P40" i="1"/>
  <c r="R40" i="1" s="1"/>
  <c r="S40" i="1"/>
  <c r="M41" i="1"/>
  <c r="N41" i="1"/>
  <c r="O41" i="1"/>
  <c r="Q41" i="1" s="1"/>
  <c r="P41" i="1"/>
  <c r="R41" i="1" s="1"/>
  <c r="S41" i="1"/>
  <c r="M42" i="1"/>
  <c r="N42" i="1"/>
  <c r="O42" i="1"/>
  <c r="Q42" i="1" s="1"/>
  <c r="P42" i="1"/>
  <c r="R42" i="1" s="1"/>
  <c r="S42" i="1"/>
  <c r="M43" i="1"/>
  <c r="N43" i="1"/>
  <c r="O43" i="1"/>
  <c r="Q43" i="1" s="1"/>
  <c r="P43" i="1"/>
  <c r="R43" i="1" s="1"/>
  <c r="S43" i="1"/>
  <c r="M44" i="1"/>
  <c r="N44" i="1"/>
  <c r="O44" i="1"/>
  <c r="Q44" i="1" s="1"/>
  <c r="P44" i="1"/>
  <c r="R44" i="1" s="1"/>
  <c r="S44" i="1"/>
  <c r="M45" i="1"/>
  <c r="N45" i="1"/>
  <c r="O45" i="1"/>
  <c r="Q45" i="1" s="1"/>
  <c r="P45" i="1"/>
  <c r="R45" i="1" s="1"/>
  <c r="S45" i="1"/>
  <c r="M46" i="1"/>
  <c r="N46" i="1"/>
  <c r="O46" i="1"/>
  <c r="Q46" i="1" s="1"/>
  <c r="P46" i="1"/>
  <c r="R46" i="1" s="1"/>
  <c r="S46" i="1"/>
  <c r="M47" i="1"/>
  <c r="N47" i="1"/>
  <c r="O47" i="1"/>
  <c r="Q47" i="1" s="1"/>
  <c r="P47" i="1"/>
  <c r="R47" i="1" s="1"/>
  <c r="S47" i="1"/>
  <c r="M49" i="1"/>
  <c r="N49" i="1"/>
  <c r="O49" i="1"/>
  <c r="Q49" i="1" s="1"/>
  <c r="P49" i="1"/>
  <c r="R49" i="1" s="1"/>
  <c r="S49" i="1"/>
  <c r="M50" i="1"/>
  <c r="N50" i="1"/>
  <c r="O50" i="1"/>
  <c r="Q50" i="1" s="1"/>
  <c r="P50" i="1"/>
  <c r="R50" i="1" s="1"/>
  <c r="S50" i="1"/>
  <c r="M51" i="1"/>
  <c r="N51" i="1"/>
  <c r="O51" i="1"/>
  <c r="Q51" i="1" s="1"/>
  <c r="P51" i="1"/>
  <c r="R51" i="1" s="1"/>
  <c r="S51" i="1"/>
  <c r="M52" i="1"/>
  <c r="N52" i="1"/>
  <c r="O52" i="1"/>
  <c r="Q52" i="1" s="1"/>
  <c r="P52" i="1"/>
  <c r="R52" i="1" s="1"/>
  <c r="S52" i="1"/>
  <c r="M53" i="1"/>
  <c r="N53" i="1"/>
  <c r="O53" i="1"/>
  <c r="Q53" i="1" s="1"/>
  <c r="P53" i="1"/>
  <c r="R53" i="1" s="1"/>
  <c r="S53" i="1"/>
  <c r="M54" i="1"/>
  <c r="N54" i="1"/>
  <c r="O54" i="1"/>
  <c r="Q54" i="1" s="1"/>
  <c r="P54" i="1"/>
  <c r="R54" i="1" s="1"/>
  <c r="S54" i="1"/>
  <c r="M55" i="1"/>
  <c r="N55" i="1"/>
  <c r="O55" i="1"/>
  <c r="Q55" i="1" s="1"/>
  <c r="P55" i="1"/>
  <c r="R55" i="1" s="1"/>
  <c r="S55" i="1"/>
  <c r="M56" i="1"/>
  <c r="N56" i="1"/>
  <c r="O56" i="1"/>
  <c r="Q56" i="1" s="1"/>
  <c r="P56" i="1"/>
  <c r="R56" i="1" s="1"/>
  <c r="S56" i="1"/>
  <c r="M57" i="1"/>
  <c r="N57" i="1"/>
  <c r="O57" i="1"/>
  <c r="Q57" i="1" s="1"/>
  <c r="P57" i="1"/>
  <c r="R57" i="1" s="1"/>
  <c r="S57" i="1"/>
</calcChain>
</file>

<file path=xl/sharedStrings.xml><?xml version="1.0" encoding="utf-8"?>
<sst xmlns="http://schemas.openxmlformats.org/spreadsheetml/2006/main" count="665" uniqueCount="188">
  <si>
    <t>CLRWP_S208</t>
  </si>
  <si>
    <t>RT</t>
  </si>
  <si>
    <t>LT</t>
  </si>
  <si>
    <t>IPID</t>
  </si>
  <si>
    <t>CMON</t>
  </si>
  <si>
    <t>CP1</t>
  </si>
  <si>
    <t>CP2</t>
  </si>
  <si>
    <t>550+14.94</t>
  </si>
  <si>
    <t>CP3</t>
  </si>
  <si>
    <t>524+49.65</t>
  </si>
  <si>
    <t>CP4</t>
  </si>
  <si>
    <t>496+99.70</t>
  </si>
  <si>
    <t>CP5</t>
  </si>
  <si>
    <t>468+59.55</t>
  </si>
  <si>
    <t>CP6</t>
  </si>
  <si>
    <t>CP7</t>
  </si>
  <si>
    <t>CP8</t>
  </si>
  <si>
    <t>381+32.63</t>
  </si>
  <si>
    <t>CP9</t>
  </si>
  <si>
    <t>353+62.96</t>
  </si>
  <si>
    <t>CP10</t>
  </si>
  <si>
    <t>CP11</t>
  </si>
  <si>
    <t>286+16.58</t>
  </si>
  <si>
    <t>CP12</t>
  </si>
  <si>
    <t>271+86.10</t>
  </si>
  <si>
    <t>CP13</t>
  </si>
  <si>
    <t>CP14</t>
  </si>
  <si>
    <t>219+03.83</t>
  </si>
  <si>
    <t>CP15</t>
  </si>
  <si>
    <t>182+44.33</t>
  </si>
  <si>
    <t>CP16</t>
  </si>
  <si>
    <t>150+19.82</t>
  </si>
  <si>
    <t>CP17</t>
  </si>
  <si>
    <t>121+15.99</t>
  </si>
  <si>
    <t>CP18</t>
  </si>
  <si>
    <t>94+79.48</t>
  </si>
  <si>
    <t>CP19</t>
  </si>
  <si>
    <t>76+99.11</t>
  </si>
  <si>
    <t>CP20</t>
  </si>
  <si>
    <t>48+43.04</t>
  </si>
  <si>
    <t>CP21</t>
  </si>
  <si>
    <t>31+58.98</t>
  </si>
  <si>
    <t>STATION OFFSET
FROM C/L R/W S.R. 208</t>
  </si>
  <si>
    <t>PROJECT COORDINATES (GROUND)
(SEE SURVEY PARAMETERS)</t>
  </si>
  <si>
    <t>GRID COORDINATES</t>
  </si>
  <si>
    <t>EXISTING MONUMENTATION</t>
  </si>
  <si>
    <t>DESCRIPTION</t>
  </si>
  <si>
    <t>EASTING (FT)</t>
  </si>
  <si>
    <t>NORTHING (FT)</t>
  </si>
  <si>
    <t>STATION</t>
  </si>
  <si>
    <t>OFFSET</t>
  </si>
  <si>
    <t>SCALE FACTOR</t>
  </si>
  <si>
    <t>ELEVATION</t>
  </si>
  <si>
    <t>RT/LT</t>
  </si>
  <si>
    <t>IPIN</t>
  </si>
  <si>
    <t>566+40.66</t>
  </si>
  <si>
    <t>445+81.89</t>
  </si>
  <si>
    <t>421+44.75</t>
  </si>
  <si>
    <t>322+39.46</t>
  </si>
  <si>
    <t>240+08.40</t>
  </si>
  <si>
    <t>SV100</t>
  </si>
  <si>
    <t>559+01.98</t>
  </si>
  <si>
    <t>SV101</t>
  </si>
  <si>
    <t>538+40.30</t>
  </si>
  <si>
    <t>SV102</t>
  </si>
  <si>
    <t>516+02.27</t>
  </si>
  <si>
    <t>SV103</t>
  </si>
  <si>
    <t>508+29.68</t>
  </si>
  <si>
    <t>SV104</t>
  </si>
  <si>
    <t>484+25.14</t>
  </si>
  <si>
    <t>SV105</t>
  </si>
  <si>
    <t>458+80.67</t>
  </si>
  <si>
    <t>SV106</t>
  </si>
  <si>
    <t>431+43.94</t>
  </si>
  <si>
    <t>SV107</t>
  </si>
  <si>
    <t>412+58.53</t>
  </si>
  <si>
    <t>SV108</t>
  </si>
  <si>
    <t>401+63.02</t>
  </si>
  <si>
    <t>SV109</t>
  </si>
  <si>
    <t>392+31.56</t>
  </si>
  <si>
    <t>SV110</t>
  </si>
  <si>
    <t>365+52.55</t>
  </si>
  <si>
    <t>SV111</t>
  </si>
  <si>
    <t>340+04.77</t>
  </si>
  <si>
    <t>SV112</t>
  </si>
  <si>
    <t>332+49.18</t>
  </si>
  <si>
    <t>SV113</t>
  </si>
  <si>
    <t>312+51.23</t>
  </si>
  <si>
    <t>SV114</t>
  </si>
  <si>
    <t>302+19.36</t>
  </si>
  <si>
    <t>SV115</t>
  </si>
  <si>
    <t>280+76.06</t>
  </si>
  <si>
    <t>SV116</t>
  </si>
  <si>
    <t>261+90.43</t>
  </si>
  <si>
    <t>SV117</t>
  </si>
  <si>
    <t>250+21.42</t>
  </si>
  <si>
    <t>SV118</t>
  </si>
  <si>
    <t>230+46.25</t>
  </si>
  <si>
    <t>SV119</t>
  </si>
  <si>
    <t>209+70.56</t>
  </si>
  <si>
    <t>SV120</t>
  </si>
  <si>
    <t>196+14.71</t>
  </si>
  <si>
    <t>SV121</t>
  </si>
  <si>
    <t>189+11.87</t>
  </si>
  <si>
    <t>SV122</t>
  </si>
  <si>
    <t>175+36.38</t>
  </si>
  <si>
    <t>SV123</t>
  </si>
  <si>
    <t>169+88.87</t>
  </si>
  <si>
    <t>SV124</t>
  </si>
  <si>
    <t>156+77.63</t>
  </si>
  <si>
    <t>SV125</t>
  </si>
  <si>
    <t>142+69.62</t>
  </si>
  <si>
    <t>SV126</t>
  </si>
  <si>
    <t>134+13.37</t>
  </si>
  <si>
    <t>SV127</t>
  </si>
  <si>
    <t>SV128</t>
  </si>
  <si>
    <t>103+86.48</t>
  </si>
  <si>
    <t>SV129</t>
  </si>
  <si>
    <t>83+46.88</t>
  </si>
  <si>
    <t>SV130</t>
  </si>
  <si>
    <t>66+81.28</t>
  </si>
  <si>
    <t>SV131</t>
  </si>
  <si>
    <t>57+97.18</t>
  </si>
  <si>
    <t>SV132</t>
  </si>
  <si>
    <t>39+50.15</t>
  </si>
  <si>
    <t>110+17.24</t>
  </si>
  <si>
    <t>TOTAL</t>
  </si>
  <si>
    <t>Point</t>
  </si>
  <si>
    <t>Station</t>
  </si>
  <si>
    <t>1528+02.10</t>
  </si>
  <si>
    <t>Offset</t>
  </si>
  <si>
    <t>Alignment</t>
  </si>
  <si>
    <t>CLP_1</t>
  </si>
  <si>
    <t>1507+40.16</t>
  </si>
  <si>
    <t>1485+01.48</t>
  </si>
  <si>
    <t>1477+31.00</t>
  </si>
  <si>
    <t>1453+26.40</t>
  </si>
  <si>
    <t>1427+81.97</t>
  </si>
  <si>
    <t>1400+45.39</t>
  </si>
  <si>
    <t>1381+59.61</t>
  </si>
  <si>
    <t>1370+61.64</t>
  </si>
  <si>
    <t>1361+29.98</t>
  </si>
  <si>
    <t>1334+51.11</t>
  </si>
  <si>
    <t>1309+03.90</t>
  </si>
  <si>
    <t>1301+47.91</t>
  </si>
  <si>
    <t>1281+49.88</t>
  </si>
  <si>
    <t>1271+17.95</t>
  </si>
  <si>
    <t>1249+74.82</t>
  </si>
  <si>
    <t>1230+89.23</t>
  </si>
  <si>
    <t>1219+20.48</t>
  </si>
  <si>
    <t>1199+44.88</t>
  </si>
  <si>
    <t>1178+68.62</t>
  </si>
  <si>
    <t>1165+12.72</t>
  </si>
  <si>
    <t>1158+09.98</t>
  </si>
  <si>
    <t>1144+34.99</t>
  </si>
  <si>
    <t>1138+87.56</t>
  </si>
  <si>
    <t>1125+76.53</t>
  </si>
  <si>
    <t>1111+68.35</t>
  </si>
  <si>
    <t>1103+12.22</t>
  </si>
  <si>
    <t>1079+74.60</t>
  </si>
  <si>
    <t>1072+87.65</t>
  </si>
  <si>
    <t>1052+47.69</t>
  </si>
  <si>
    <t>1035+82.09</t>
  </si>
  <si>
    <t>1026+97.74</t>
  </si>
  <si>
    <t>1008+51.07</t>
  </si>
  <si>
    <t>1535+40.58</t>
  </si>
  <si>
    <t>1519+17.50</t>
  </si>
  <si>
    <t>1493+49.58</t>
  </si>
  <si>
    <t>1466+00.86</t>
  </si>
  <si>
    <t>1437+61.09</t>
  </si>
  <si>
    <t>1414+82.84</t>
  </si>
  <si>
    <t>1390+46.32</t>
  </si>
  <si>
    <t>1350+31.36</t>
  </si>
  <si>
    <t>1322+61.64</t>
  </si>
  <si>
    <t>1291+38.22</t>
  </si>
  <si>
    <t>1255+15.49</t>
  </si>
  <si>
    <t>1240+84.84</t>
  </si>
  <si>
    <t>1209+07.39</t>
  </si>
  <si>
    <t>1188+01.74</t>
  </si>
  <si>
    <t>1151+42.50</t>
  </si>
  <si>
    <t>1119+17.99</t>
  </si>
  <si>
    <t>1090+14.62</t>
  </si>
  <si>
    <t>1063+80.10</t>
  </si>
  <si>
    <t>1045+99.97</t>
  </si>
  <si>
    <t>1017+43.69</t>
  </si>
  <si>
    <t>1000+59.35</t>
  </si>
  <si>
    <t>PROJECT CONTROL</t>
  </si>
  <si>
    <t>EXPECTED TO BE DISTURBED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</si>
</sst>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453F-D8A0-41FF-B7B7-2908ECE78D58}">
  <dimension ref="A1:AH208"/>
  <sheetViews>
    <sheetView tabSelected="1" zoomScale="80" zoomScaleNormal="80" workbookViewId="0">
      <selection activeCell="U9" sqref="U9"/>
    </sheetView>
  </sheetViews>
  <sheetFormatPr defaultRowHeight="15" x14ac:dyDescent="0.25"/>
  <cols>
    <col min="2" max="2" width="13.85546875" customWidth="1"/>
    <col min="3" max="3" width="11" customWidth="1"/>
    <col min="5" max="5" width="6.5703125" customWidth="1"/>
    <col min="6" max="6" width="11" bestFit="1" customWidth="1"/>
    <col min="7" max="7" width="12" bestFit="1" customWidth="1"/>
    <col min="10" max="10" width="3.85546875" customWidth="1"/>
    <col min="11" max="11" width="2.7109375" customWidth="1"/>
    <col min="12" max="12" width="11.5703125" customWidth="1"/>
    <col min="14" max="14" width="6.85546875" customWidth="1"/>
    <col min="15" max="15" width="14.5703125" bestFit="1" customWidth="1"/>
    <col min="16" max="16" width="12.42578125" bestFit="1" customWidth="1"/>
    <col min="17" max="17" width="14.5703125" bestFit="1" customWidth="1"/>
    <col min="18" max="18" width="12.42578125" bestFit="1" customWidth="1"/>
    <col min="19" max="19" width="12.42578125" customWidth="1"/>
    <col min="20" max="20" width="19" customWidth="1"/>
    <col min="21" max="21" width="12.28515625" style="9" customWidth="1"/>
    <col min="22" max="22" width="3.5703125" customWidth="1"/>
    <col min="23" max="23" width="2.5703125" customWidth="1"/>
    <col min="24" max="24" width="1.5703125" customWidth="1"/>
    <col min="26" max="26" width="12.7109375" customWidth="1"/>
    <col min="27" max="27" width="12.140625" customWidth="1"/>
    <col min="31" max="31" width="9.140625" style="10"/>
  </cols>
  <sheetData>
    <row r="1" spans="1:34" x14ac:dyDescent="0.25">
      <c r="D1" s="1" t="s">
        <v>51</v>
      </c>
      <c r="E1" s="6">
        <v>1.0000178</v>
      </c>
      <c r="L1" s="11" t="s">
        <v>186</v>
      </c>
      <c r="M1" s="12"/>
      <c r="N1" s="12"/>
      <c r="O1" s="12"/>
      <c r="P1" s="12"/>
      <c r="Q1" s="12"/>
      <c r="R1" s="12"/>
      <c r="S1" s="12"/>
      <c r="T1" s="12"/>
      <c r="U1" s="13"/>
    </row>
    <row r="2" spans="1:34" ht="75" customHeight="1" x14ac:dyDescent="0.25">
      <c r="L2" s="14" t="s">
        <v>42</v>
      </c>
      <c r="M2" s="14"/>
      <c r="N2" s="14"/>
      <c r="O2" s="14" t="s">
        <v>43</v>
      </c>
      <c r="P2" s="15"/>
      <c r="Q2" s="15" t="s">
        <v>44</v>
      </c>
      <c r="R2" s="15"/>
      <c r="S2" s="15"/>
      <c r="T2" s="2" t="s">
        <v>45</v>
      </c>
      <c r="U2" s="2" t="s">
        <v>187</v>
      </c>
    </row>
    <row r="3" spans="1:34" x14ac:dyDescent="0.25">
      <c r="L3" s="2" t="s">
        <v>49</v>
      </c>
      <c r="M3" s="3" t="s">
        <v>50</v>
      </c>
      <c r="N3" s="3" t="s">
        <v>53</v>
      </c>
      <c r="O3" s="3" t="s">
        <v>48</v>
      </c>
      <c r="P3" s="3" t="s">
        <v>47</v>
      </c>
      <c r="Q3" s="3" t="s">
        <v>48</v>
      </c>
      <c r="R3" s="3" t="s">
        <v>47</v>
      </c>
      <c r="S3" s="3" t="s">
        <v>52</v>
      </c>
      <c r="T3" s="3" t="s">
        <v>46</v>
      </c>
      <c r="U3" s="3"/>
    </row>
    <row r="4" spans="1:34" x14ac:dyDescent="0.25">
      <c r="A4" t="s">
        <v>60</v>
      </c>
      <c r="B4" t="s">
        <v>0</v>
      </c>
      <c r="C4" t="s">
        <v>61</v>
      </c>
      <c r="D4">
        <v>26.538</v>
      </c>
      <c r="E4" t="s">
        <v>1</v>
      </c>
      <c r="F4">
        <v>755319.1</v>
      </c>
      <c r="G4">
        <v>2141413.8110000002</v>
      </c>
      <c r="H4">
        <v>1023.047</v>
      </c>
      <c r="I4" t="s">
        <v>3</v>
      </c>
      <c r="L4" s="5" t="str">
        <f>AB4</f>
        <v>1528+02.10</v>
      </c>
      <c r="M4" s="5">
        <f t="shared" ref="M4:M57" si="0">D4</f>
        <v>26.538</v>
      </c>
      <c r="N4" s="5" t="str">
        <f t="shared" ref="N4:N57" si="1">E4</f>
        <v>RT</v>
      </c>
      <c r="O4" s="8">
        <f t="shared" ref="O4:O57" si="2">F4</f>
        <v>755319.1</v>
      </c>
      <c r="P4" s="8">
        <f t="shared" ref="P4:P57" si="3">G4</f>
        <v>2141413.8110000002</v>
      </c>
      <c r="Q4" s="8">
        <f t="shared" ref="Q4:Q57" si="4">O4/$E$1</f>
        <v>755305.65555933106</v>
      </c>
      <c r="R4" s="8">
        <f t="shared" ref="R4:R57" si="5">P4/$E$1</f>
        <v>2141375.6945126378</v>
      </c>
      <c r="S4" s="7">
        <f t="shared" ref="S4:S57" si="6">H4</f>
        <v>1023.047</v>
      </c>
      <c r="T4" s="5" t="str">
        <f>A4</f>
        <v>SV100</v>
      </c>
      <c r="U4" s="3"/>
      <c r="Y4" t="s">
        <v>127</v>
      </c>
      <c r="Z4" t="s">
        <v>60</v>
      </c>
      <c r="AA4" t="s">
        <v>128</v>
      </c>
      <c r="AB4" t="s">
        <v>129</v>
      </c>
      <c r="AD4" t="s">
        <v>130</v>
      </c>
      <c r="AE4" s="10">
        <v>27.15</v>
      </c>
      <c r="AG4" t="s">
        <v>131</v>
      </c>
      <c r="AH4" t="s">
        <v>132</v>
      </c>
    </row>
    <row r="5" spans="1:34" x14ac:dyDescent="0.25">
      <c r="A5" t="s">
        <v>62</v>
      </c>
      <c r="B5" t="s">
        <v>0</v>
      </c>
      <c r="C5" t="s">
        <v>63</v>
      </c>
      <c r="D5">
        <v>18.454000000000001</v>
      </c>
      <c r="E5" t="s">
        <v>2</v>
      </c>
      <c r="F5">
        <v>757213.80099999998</v>
      </c>
      <c r="G5">
        <v>2142047.1129999999</v>
      </c>
      <c r="H5">
        <v>916.49599999999998</v>
      </c>
      <c r="I5" t="s">
        <v>3</v>
      </c>
      <c r="L5" s="5" t="str">
        <f t="shared" ref="L5:L57" si="7">AB5</f>
        <v>1507+40.16</v>
      </c>
      <c r="M5" s="5">
        <f t="shared" si="0"/>
        <v>18.454000000000001</v>
      </c>
      <c r="N5" s="5" t="str">
        <f t="shared" si="1"/>
        <v>LT</v>
      </c>
      <c r="O5" s="8">
        <f t="shared" si="2"/>
        <v>757213.80099999998</v>
      </c>
      <c r="P5" s="8">
        <f t="shared" si="3"/>
        <v>2142047.1129999999</v>
      </c>
      <c r="Q5" s="8">
        <f t="shared" si="4"/>
        <v>757200.32283425354</v>
      </c>
      <c r="R5" s="8">
        <f t="shared" si="5"/>
        <v>2142008.9852400627</v>
      </c>
      <c r="S5" s="7">
        <f t="shared" si="6"/>
        <v>916.49599999999998</v>
      </c>
      <c r="T5" s="5" t="str">
        <f t="shared" ref="T5:T57" si="8">A5</f>
        <v>SV101</v>
      </c>
      <c r="U5" s="3">
        <v>1</v>
      </c>
      <c r="Y5" t="s">
        <v>127</v>
      </c>
      <c r="Z5" t="s">
        <v>62</v>
      </c>
      <c r="AA5" t="s">
        <v>128</v>
      </c>
      <c r="AB5" t="s">
        <v>133</v>
      </c>
      <c r="AD5" t="s">
        <v>130</v>
      </c>
      <c r="AE5" s="10">
        <v>-18.091000000000001</v>
      </c>
      <c r="AG5" t="s">
        <v>131</v>
      </c>
      <c r="AH5" t="s">
        <v>132</v>
      </c>
    </row>
    <row r="6" spans="1:34" x14ac:dyDescent="0.25">
      <c r="A6" t="s">
        <v>64</v>
      </c>
      <c r="B6" t="s">
        <v>0</v>
      </c>
      <c r="C6" t="s">
        <v>65</v>
      </c>
      <c r="D6">
        <v>15.433999999999999</v>
      </c>
      <c r="E6" t="s">
        <v>2</v>
      </c>
      <c r="F6">
        <v>758685.87800000003</v>
      </c>
      <c r="G6">
        <v>2143478.2620000001</v>
      </c>
      <c r="H6">
        <v>885.61400000000003</v>
      </c>
      <c r="I6" t="s">
        <v>3</v>
      </c>
      <c r="L6" s="5" t="str">
        <f t="shared" si="7"/>
        <v>1485+01.48</v>
      </c>
      <c r="M6" s="5">
        <f t="shared" si="0"/>
        <v>15.433999999999999</v>
      </c>
      <c r="N6" s="5" t="str">
        <f t="shared" si="1"/>
        <v>LT</v>
      </c>
      <c r="O6" s="8">
        <f t="shared" si="2"/>
        <v>758685.87800000003</v>
      </c>
      <c r="P6" s="8">
        <f t="shared" si="3"/>
        <v>2143478.2620000001</v>
      </c>
      <c r="Q6" s="8">
        <f t="shared" si="4"/>
        <v>758672.37363174942</v>
      </c>
      <c r="R6" s="8">
        <f t="shared" si="5"/>
        <v>2143440.108766064</v>
      </c>
      <c r="S6" s="7">
        <f t="shared" si="6"/>
        <v>885.61400000000003</v>
      </c>
      <c r="T6" s="5" t="str">
        <f t="shared" si="8"/>
        <v>SV102</v>
      </c>
      <c r="U6" s="3">
        <v>1</v>
      </c>
      <c r="Y6" t="s">
        <v>127</v>
      </c>
      <c r="Z6" t="s">
        <v>64</v>
      </c>
      <c r="AA6" t="s">
        <v>128</v>
      </c>
      <c r="AB6" t="s">
        <v>134</v>
      </c>
      <c r="AD6" t="s">
        <v>130</v>
      </c>
      <c r="AE6" s="10">
        <v>-16.106000000000002</v>
      </c>
      <c r="AG6" t="s">
        <v>131</v>
      </c>
      <c r="AH6" t="s">
        <v>132</v>
      </c>
    </row>
    <row r="7" spans="1:34" x14ac:dyDescent="0.25">
      <c r="A7" t="s">
        <v>66</v>
      </c>
      <c r="B7" t="s">
        <v>0</v>
      </c>
      <c r="C7" t="s">
        <v>67</v>
      </c>
      <c r="D7">
        <v>17.795000000000002</v>
      </c>
      <c r="E7" t="s">
        <v>2</v>
      </c>
      <c r="F7">
        <v>759397.55500000005</v>
      </c>
      <c r="G7">
        <v>2143352.5019999999</v>
      </c>
      <c r="H7">
        <v>919.70299999999997</v>
      </c>
      <c r="I7" t="s">
        <v>3</v>
      </c>
      <c r="L7" s="5" t="str">
        <f t="shared" si="7"/>
        <v>1477+31.00</v>
      </c>
      <c r="M7" s="5">
        <f t="shared" si="0"/>
        <v>17.795000000000002</v>
      </c>
      <c r="N7" s="5" t="str">
        <f t="shared" si="1"/>
        <v>LT</v>
      </c>
      <c r="O7" s="8">
        <f t="shared" si="2"/>
        <v>759397.55500000005</v>
      </c>
      <c r="P7" s="8">
        <f t="shared" si="3"/>
        <v>2143352.5019999999</v>
      </c>
      <c r="Q7" s="8">
        <f t="shared" si="4"/>
        <v>759384.03796412435</v>
      </c>
      <c r="R7" s="8">
        <f t="shared" si="5"/>
        <v>2143314.3510045521</v>
      </c>
      <c r="S7" s="7">
        <f t="shared" si="6"/>
        <v>919.70299999999997</v>
      </c>
      <c r="T7" s="5" t="str">
        <f t="shared" si="8"/>
        <v>SV103</v>
      </c>
      <c r="U7" s="3">
        <v>1</v>
      </c>
      <c r="Y7" t="s">
        <v>127</v>
      </c>
      <c r="Z7" t="s">
        <v>66</v>
      </c>
      <c r="AA7" t="s">
        <v>128</v>
      </c>
      <c r="AB7" t="s">
        <v>135</v>
      </c>
      <c r="AD7" t="s">
        <v>130</v>
      </c>
      <c r="AE7" s="10">
        <v>-17.812000000000001</v>
      </c>
      <c r="AG7" t="s">
        <v>131</v>
      </c>
      <c r="AH7" t="s">
        <v>132</v>
      </c>
    </row>
    <row r="8" spans="1:34" x14ac:dyDescent="0.25">
      <c r="A8" t="s">
        <v>68</v>
      </c>
      <c r="B8" t="s">
        <v>0</v>
      </c>
      <c r="C8" t="s">
        <v>69</v>
      </c>
      <c r="D8">
        <v>19.318999999999999</v>
      </c>
      <c r="E8" t="s">
        <v>1</v>
      </c>
      <c r="F8">
        <v>761528.75300000003</v>
      </c>
      <c r="G8">
        <v>2142582.8369999998</v>
      </c>
      <c r="H8">
        <v>994.14300000000003</v>
      </c>
      <c r="I8" t="s">
        <v>3</v>
      </c>
      <c r="L8" s="5" t="str">
        <f t="shared" si="7"/>
        <v>1453+26.40</v>
      </c>
      <c r="M8" s="5">
        <f t="shared" si="0"/>
        <v>19.318999999999999</v>
      </c>
      <c r="N8" s="5" t="str">
        <f t="shared" si="1"/>
        <v>RT</v>
      </c>
      <c r="O8" s="8">
        <f t="shared" si="2"/>
        <v>761528.75300000003</v>
      </c>
      <c r="P8" s="8">
        <f t="shared" si="3"/>
        <v>2142582.8369999998</v>
      </c>
      <c r="Q8" s="8">
        <f t="shared" si="4"/>
        <v>761515.19802947517</v>
      </c>
      <c r="R8" s="8">
        <f t="shared" si="5"/>
        <v>2142544.6997043453</v>
      </c>
      <c r="S8" s="7">
        <f t="shared" si="6"/>
        <v>994.14300000000003</v>
      </c>
      <c r="T8" s="5" t="str">
        <f t="shared" si="8"/>
        <v>SV104</v>
      </c>
      <c r="U8" s="3">
        <v>1</v>
      </c>
      <c r="Y8" t="s">
        <v>127</v>
      </c>
      <c r="Z8" t="s">
        <v>68</v>
      </c>
      <c r="AA8" t="s">
        <v>128</v>
      </c>
      <c r="AB8" t="s">
        <v>136</v>
      </c>
      <c r="AD8" t="s">
        <v>130</v>
      </c>
      <c r="AE8" s="10">
        <v>19.643000000000001</v>
      </c>
      <c r="AG8" t="s">
        <v>131</v>
      </c>
      <c r="AH8" t="s">
        <v>132</v>
      </c>
    </row>
    <row r="9" spans="1:34" x14ac:dyDescent="0.25">
      <c r="A9" t="s">
        <v>70</v>
      </c>
      <c r="B9" t="s">
        <v>0</v>
      </c>
      <c r="C9" t="s">
        <v>71</v>
      </c>
      <c r="D9">
        <v>22.161000000000001</v>
      </c>
      <c r="E9" t="s">
        <v>1</v>
      </c>
      <c r="F9">
        <v>764072.26699999999</v>
      </c>
      <c r="G9">
        <v>2142609.4870000002</v>
      </c>
      <c r="H9">
        <v>1006.592</v>
      </c>
      <c r="I9" t="s">
        <v>3</v>
      </c>
      <c r="L9" s="5" t="str">
        <f t="shared" si="7"/>
        <v>1427+81.97</v>
      </c>
      <c r="M9" s="5">
        <f t="shared" si="0"/>
        <v>22.161000000000001</v>
      </c>
      <c r="N9" s="5" t="str">
        <f t="shared" si="1"/>
        <v>RT</v>
      </c>
      <c r="O9" s="8">
        <f t="shared" si="2"/>
        <v>764072.26699999999</v>
      </c>
      <c r="P9" s="8">
        <f t="shared" si="3"/>
        <v>2142609.4870000002</v>
      </c>
      <c r="Q9" s="8">
        <f t="shared" si="4"/>
        <v>764058.6667557318</v>
      </c>
      <c r="R9" s="8">
        <f t="shared" si="5"/>
        <v>2142571.349229984</v>
      </c>
      <c r="S9" s="7">
        <f t="shared" si="6"/>
        <v>1006.592</v>
      </c>
      <c r="T9" s="5" t="str">
        <f t="shared" si="8"/>
        <v>SV105</v>
      </c>
      <c r="U9" s="3">
        <v>1</v>
      </c>
      <c r="Y9" t="s">
        <v>127</v>
      </c>
      <c r="Z9" t="s">
        <v>70</v>
      </c>
      <c r="AA9" t="s">
        <v>128</v>
      </c>
      <c r="AB9" t="s">
        <v>137</v>
      </c>
      <c r="AD9" t="s">
        <v>130</v>
      </c>
      <c r="AE9" s="10">
        <v>20.788</v>
      </c>
      <c r="AG9" t="s">
        <v>131</v>
      </c>
      <c r="AH9" t="s">
        <v>132</v>
      </c>
    </row>
    <row r="10" spans="1:34" x14ac:dyDescent="0.25">
      <c r="A10" t="s">
        <v>72</v>
      </c>
      <c r="B10" t="s">
        <v>0</v>
      </c>
      <c r="C10" t="s">
        <v>73</v>
      </c>
      <c r="D10">
        <v>21.713999999999999</v>
      </c>
      <c r="E10" t="s">
        <v>1</v>
      </c>
      <c r="F10">
        <v>765627.245</v>
      </c>
      <c r="G10">
        <v>2141356.6690000002</v>
      </c>
      <c r="H10">
        <v>1016.123</v>
      </c>
      <c r="I10" t="s">
        <v>3</v>
      </c>
      <c r="L10" s="5" t="str">
        <f t="shared" si="7"/>
        <v>1400+45.39</v>
      </c>
      <c r="M10" s="5">
        <f t="shared" si="0"/>
        <v>21.713999999999999</v>
      </c>
      <c r="N10" s="5" t="str">
        <f t="shared" si="1"/>
        <v>RT</v>
      </c>
      <c r="O10" s="8">
        <f t="shared" si="2"/>
        <v>765627.245</v>
      </c>
      <c r="P10" s="8">
        <f t="shared" si="3"/>
        <v>2141356.6690000002</v>
      </c>
      <c r="Q10" s="8">
        <f t="shared" si="4"/>
        <v>765613.61707761604</v>
      </c>
      <c r="R10" s="8">
        <f t="shared" si="5"/>
        <v>2141318.5535297473</v>
      </c>
      <c r="S10" s="7">
        <f t="shared" si="6"/>
        <v>1016.123</v>
      </c>
      <c r="T10" s="5" t="str">
        <f t="shared" si="8"/>
        <v>SV106</v>
      </c>
      <c r="U10" s="3"/>
      <c r="Y10" t="s">
        <v>127</v>
      </c>
      <c r="Z10" t="s">
        <v>72</v>
      </c>
      <c r="AA10" t="s">
        <v>128</v>
      </c>
      <c r="AB10" t="s">
        <v>138</v>
      </c>
      <c r="AD10" t="s">
        <v>130</v>
      </c>
      <c r="AE10" s="10">
        <v>21.898</v>
      </c>
      <c r="AG10" t="s">
        <v>131</v>
      </c>
      <c r="AH10" t="s">
        <v>132</v>
      </c>
    </row>
    <row r="11" spans="1:34" x14ac:dyDescent="0.25">
      <c r="A11" t="s">
        <v>74</v>
      </c>
      <c r="B11" t="s">
        <v>0</v>
      </c>
      <c r="C11" t="s">
        <v>75</v>
      </c>
      <c r="D11">
        <v>21.279</v>
      </c>
      <c r="E11" t="s">
        <v>2</v>
      </c>
      <c r="F11">
        <v>766693.14</v>
      </c>
      <c r="G11">
        <v>2140162.463</v>
      </c>
      <c r="H11">
        <v>960.82500000000005</v>
      </c>
      <c r="I11" t="s">
        <v>3</v>
      </c>
      <c r="L11" s="5" t="str">
        <f t="shared" si="7"/>
        <v>1381+59.61</v>
      </c>
      <c r="M11" s="5">
        <f t="shared" si="0"/>
        <v>21.279</v>
      </c>
      <c r="N11" s="5" t="str">
        <f t="shared" si="1"/>
        <v>LT</v>
      </c>
      <c r="O11" s="8">
        <f t="shared" si="2"/>
        <v>766693.14</v>
      </c>
      <c r="P11" s="8">
        <f t="shared" si="3"/>
        <v>2140162.463</v>
      </c>
      <c r="Q11" s="8">
        <f t="shared" si="4"/>
        <v>766679.49310502282</v>
      </c>
      <c r="R11" s="8">
        <f t="shared" si="5"/>
        <v>2140124.3687862358</v>
      </c>
      <c r="S11" s="7">
        <f t="shared" si="6"/>
        <v>960.82500000000005</v>
      </c>
      <c r="T11" s="5" t="str">
        <f t="shared" si="8"/>
        <v>SV107</v>
      </c>
      <c r="U11" s="3">
        <v>1</v>
      </c>
      <c r="Y11" t="s">
        <v>127</v>
      </c>
      <c r="Z11" t="s">
        <v>74</v>
      </c>
      <c r="AA11" t="s">
        <v>128</v>
      </c>
      <c r="AB11" t="s">
        <v>139</v>
      </c>
      <c r="AD11" t="s">
        <v>130</v>
      </c>
      <c r="AE11" s="10">
        <v>-20.353000000000002</v>
      </c>
      <c r="AG11" t="s">
        <v>131</v>
      </c>
      <c r="AH11" t="s">
        <v>132</v>
      </c>
    </row>
    <row r="12" spans="1:34" x14ac:dyDescent="0.25">
      <c r="A12" t="s">
        <v>76</v>
      </c>
      <c r="B12" t="s">
        <v>0</v>
      </c>
      <c r="C12" t="s">
        <v>77</v>
      </c>
      <c r="D12">
        <v>21.382000000000001</v>
      </c>
      <c r="E12" t="s">
        <v>1</v>
      </c>
      <c r="F12">
        <v>767619.51899999997</v>
      </c>
      <c r="G12">
        <v>2140031.6469999999</v>
      </c>
      <c r="H12">
        <v>903.23599999999999</v>
      </c>
      <c r="I12" t="s">
        <v>3</v>
      </c>
      <c r="L12" s="5" t="str">
        <f t="shared" si="7"/>
        <v>1370+61.64</v>
      </c>
      <c r="M12" s="5">
        <f t="shared" si="0"/>
        <v>21.382000000000001</v>
      </c>
      <c r="N12" s="5" t="str">
        <f t="shared" si="1"/>
        <v>RT</v>
      </c>
      <c r="O12" s="8">
        <f t="shared" si="2"/>
        <v>767619.51899999997</v>
      </c>
      <c r="P12" s="8">
        <f t="shared" si="3"/>
        <v>2140031.6469999999</v>
      </c>
      <c r="Q12" s="8">
        <f t="shared" si="4"/>
        <v>767605.8556157701</v>
      </c>
      <c r="R12" s="8">
        <f t="shared" si="5"/>
        <v>2139993.5551147191</v>
      </c>
      <c r="S12" s="7">
        <f t="shared" si="6"/>
        <v>903.23599999999999</v>
      </c>
      <c r="T12" s="5" t="str">
        <f t="shared" si="8"/>
        <v>SV108</v>
      </c>
      <c r="U12" s="3">
        <v>1</v>
      </c>
      <c r="Y12" t="s">
        <v>127</v>
      </c>
      <c r="Z12" t="s">
        <v>76</v>
      </c>
      <c r="AA12" t="s">
        <v>128</v>
      </c>
      <c r="AB12" t="s">
        <v>140</v>
      </c>
      <c r="AD12" t="s">
        <v>130</v>
      </c>
      <c r="AE12" s="10">
        <v>20.783000000000001</v>
      </c>
      <c r="AG12" t="s">
        <v>131</v>
      </c>
      <c r="AH12" t="s">
        <v>132</v>
      </c>
    </row>
    <row r="13" spans="1:34" x14ac:dyDescent="0.25">
      <c r="A13" t="s">
        <v>78</v>
      </c>
      <c r="B13" t="s">
        <v>0</v>
      </c>
      <c r="C13" t="s">
        <v>79</v>
      </c>
      <c r="D13">
        <v>17.035</v>
      </c>
      <c r="E13" t="s">
        <v>2</v>
      </c>
      <c r="F13">
        <v>767846.33499999996</v>
      </c>
      <c r="G13">
        <v>2139133.1690000002</v>
      </c>
      <c r="H13">
        <v>844.78700000000003</v>
      </c>
      <c r="I13" t="s">
        <v>3</v>
      </c>
      <c r="L13" s="5" t="str">
        <f t="shared" si="7"/>
        <v>1361+29.98</v>
      </c>
      <c r="M13" s="5">
        <f t="shared" si="0"/>
        <v>17.035</v>
      </c>
      <c r="N13" s="5" t="str">
        <f t="shared" si="1"/>
        <v>LT</v>
      </c>
      <c r="O13" s="8">
        <f t="shared" si="2"/>
        <v>767846.33499999996</v>
      </c>
      <c r="P13" s="8">
        <f t="shared" si="3"/>
        <v>2139133.1690000002</v>
      </c>
      <c r="Q13" s="8">
        <f t="shared" si="4"/>
        <v>767832.66757851711</v>
      </c>
      <c r="R13" s="8">
        <f t="shared" si="5"/>
        <v>2139095.0931073432</v>
      </c>
      <c r="S13" s="7">
        <f t="shared" si="6"/>
        <v>844.78700000000003</v>
      </c>
      <c r="T13" s="5" t="str">
        <f t="shared" si="8"/>
        <v>SV109</v>
      </c>
      <c r="U13" s="3">
        <v>1</v>
      </c>
      <c r="Y13" t="s">
        <v>127</v>
      </c>
      <c r="Z13" t="s">
        <v>78</v>
      </c>
      <c r="AA13" t="s">
        <v>128</v>
      </c>
      <c r="AB13" t="s">
        <v>141</v>
      </c>
      <c r="AD13" t="s">
        <v>130</v>
      </c>
      <c r="AE13" s="10">
        <v>-18.341999999999999</v>
      </c>
      <c r="AG13" t="s">
        <v>131</v>
      </c>
      <c r="AH13" t="s">
        <v>132</v>
      </c>
    </row>
    <row r="14" spans="1:34" x14ac:dyDescent="0.25">
      <c r="A14" t="s">
        <v>80</v>
      </c>
      <c r="B14" t="s">
        <v>0</v>
      </c>
      <c r="C14" t="s">
        <v>81</v>
      </c>
      <c r="D14">
        <v>25.372</v>
      </c>
      <c r="E14" t="s">
        <v>2</v>
      </c>
      <c r="F14">
        <v>767777.63500000001</v>
      </c>
      <c r="G14">
        <v>2136454.4950000001</v>
      </c>
      <c r="H14">
        <v>839.08</v>
      </c>
      <c r="I14" t="s">
        <v>3</v>
      </c>
      <c r="L14" s="5" t="str">
        <f t="shared" si="7"/>
        <v>1334+51.11</v>
      </c>
      <c r="M14" s="5">
        <f t="shared" si="0"/>
        <v>25.372</v>
      </c>
      <c r="N14" s="5" t="str">
        <f t="shared" si="1"/>
        <v>LT</v>
      </c>
      <c r="O14" s="8">
        <f t="shared" si="2"/>
        <v>767777.63500000001</v>
      </c>
      <c r="P14" s="8">
        <f t="shared" si="3"/>
        <v>2136454.4950000001</v>
      </c>
      <c r="Q14" s="8">
        <f t="shared" si="4"/>
        <v>767763.96880135534</v>
      </c>
      <c r="R14" s="8">
        <f t="shared" si="5"/>
        <v>2136416.4667868912</v>
      </c>
      <c r="S14" s="7">
        <f t="shared" si="6"/>
        <v>839.08</v>
      </c>
      <c r="T14" s="5" t="str">
        <f t="shared" si="8"/>
        <v>SV110</v>
      </c>
      <c r="U14" s="3"/>
      <c r="Y14" t="s">
        <v>127</v>
      </c>
      <c r="Z14" t="s">
        <v>80</v>
      </c>
      <c r="AA14" t="s">
        <v>128</v>
      </c>
      <c r="AB14" t="s">
        <v>142</v>
      </c>
      <c r="AD14" t="s">
        <v>130</v>
      </c>
      <c r="AE14" s="10">
        <v>-26.436</v>
      </c>
      <c r="AG14" t="s">
        <v>131</v>
      </c>
      <c r="AH14" t="s">
        <v>132</v>
      </c>
    </row>
    <row r="15" spans="1:34" x14ac:dyDescent="0.25">
      <c r="A15" t="s">
        <v>82</v>
      </c>
      <c r="B15" t="s">
        <v>0</v>
      </c>
      <c r="C15" t="s">
        <v>83</v>
      </c>
      <c r="D15">
        <v>26.172999999999998</v>
      </c>
      <c r="E15" t="s">
        <v>2</v>
      </c>
      <c r="F15">
        <v>767805.26699999999</v>
      </c>
      <c r="G15">
        <v>2133917.1639999999</v>
      </c>
      <c r="H15">
        <v>854.67399999999998</v>
      </c>
      <c r="I15" t="s">
        <v>3</v>
      </c>
      <c r="L15" s="5" t="str">
        <f t="shared" si="7"/>
        <v>1309+03.90</v>
      </c>
      <c r="M15" s="5">
        <f t="shared" si="0"/>
        <v>26.172999999999998</v>
      </c>
      <c r="N15" s="5" t="str">
        <f t="shared" si="1"/>
        <v>LT</v>
      </c>
      <c r="O15" s="8">
        <f t="shared" si="2"/>
        <v>767805.26699999999</v>
      </c>
      <c r="P15" s="8">
        <f t="shared" si="3"/>
        <v>2133917.1639999999</v>
      </c>
      <c r="Q15" s="8">
        <f t="shared" si="4"/>
        <v>767791.60030951456</v>
      </c>
      <c r="R15" s="8">
        <f t="shared" si="5"/>
        <v>2133879.1809505792</v>
      </c>
      <c r="S15" s="7">
        <f t="shared" si="6"/>
        <v>854.67399999999998</v>
      </c>
      <c r="T15" s="5" t="str">
        <f t="shared" si="8"/>
        <v>SV111</v>
      </c>
      <c r="U15" s="3"/>
      <c r="Y15" t="s">
        <v>127</v>
      </c>
      <c r="Z15" t="s">
        <v>82</v>
      </c>
      <c r="AA15" t="s">
        <v>128</v>
      </c>
      <c r="AB15" t="s">
        <v>143</v>
      </c>
      <c r="AD15" t="s">
        <v>130</v>
      </c>
      <c r="AE15" s="10">
        <v>-26.71</v>
      </c>
      <c r="AG15" t="s">
        <v>131</v>
      </c>
      <c r="AH15" t="s">
        <v>132</v>
      </c>
    </row>
    <row r="16" spans="1:34" x14ac:dyDescent="0.25">
      <c r="A16" t="s">
        <v>84</v>
      </c>
      <c r="B16" t="s">
        <v>0</v>
      </c>
      <c r="C16" t="s">
        <v>85</v>
      </c>
      <c r="D16">
        <v>23.175999999999998</v>
      </c>
      <c r="E16" t="s">
        <v>1</v>
      </c>
      <c r="F16">
        <v>767794.07900000003</v>
      </c>
      <c r="G16">
        <v>2133158.7239999999</v>
      </c>
      <c r="H16">
        <v>821.65599999999995</v>
      </c>
      <c r="I16" t="s">
        <v>3</v>
      </c>
      <c r="L16" s="5" t="str">
        <f t="shared" si="7"/>
        <v>1301+47.91</v>
      </c>
      <c r="M16" s="5">
        <f t="shared" si="0"/>
        <v>23.175999999999998</v>
      </c>
      <c r="N16" s="5" t="str">
        <f t="shared" si="1"/>
        <v>RT</v>
      </c>
      <c r="O16" s="8">
        <f t="shared" si="2"/>
        <v>767794.07900000003</v>
      </c>
      <c r="P16" s="8">
        <f t="shared" si="3"/>
        <v>2133158.7239999999</v>
      </c>
      <c r="Q16" s="8">
        <f t="shared" si="4"/>
        <v>767780.41250865743</v>
      </c>
      <c r="R16" s="8">
        <f t="shared" si="5"/>
        <v>2133120.7544505708</v>
      </c>
      <c r="S16" s="7">
        <f t="shared" si="6"/>
        <v>821.65599999999995</v>
      </c>
      <c r="T16" s="5" t="str">
        <f t="shared" si="8"/>
        <v>SV112</v>
      </c>
      <c r="U16" s="3"/>
      <c r="Y16" t="s">
        <v>127</v>
      </c>
      <c r="Z16" t="s">
        <v>84</v>
      </c>
      <c r="AA16" t="s">
        <v>128</v>
      </c>
      <c r="AB16" t="s">
        <v>144</v>
      </c>
      <c r="AD16" t="s">
        <v>130</v>
      </c>
      <c r="AE16" s="10">
        <v>23.414000000000001</v>
      </c>
      <c r="AG16" t="s">
        <v>131</v>
      </c>
      <c r="AH16" t="s">
        <v>132</v>
      </c>
    </row>
    <row r="17" spans="1:34" x14ac:dyDescent="0.25">
      <c r="A17" t="s">
        <v>86</v>
      </c>
      <c r="B17" t="s">
        <v>0</v>
      </c>
      <c r="C17" t="s">
        <v>87</v>
      </c>
      <c r="D17">
        <v>21.257000000000001</v>
      </c>
      <c r="E17" t="s">
        <v>1</v>
      </c>
      <c r="F17">
        <v>767867.91700000002</v>
      </c>
      <c r="G17">
        <v>2131162.1460000002</v>
      </c>
      <c r="H17">
        <v>800.88699999999994</v>
      </c>
      <c r="I17" t="s">
        <v>3</v>
      </c>
      <c r="L17" s="5" t="str">
        <f t="shared" si="7"/>
        <v>1281+49.88</v>
      </c>
      <c r="M17" s="5">
        <f t="shared" si="0"/>
        <v>21.257000000000001</v>
      </c>
      <c r="N17" s="5" t="str">
        <f t="shared" si="1"/>
        <v>RT</v>
      </c>
      <c r="O17" s="8">
        <f t="shared" si="2"/>
        <v>767867.91700000002</v>
      </c>
      <c r="P17" s="8">
        <f t="shared" si="3"/>
        <v>2131162.1460000002</v>
      </c>
      <c r="Q17" s="8">
        <f t="shared" si="4"/>
        <v>767854.24919436441</v>
      </c>
      <c r="R17" s="8">
        <f t="shared" si="5"/>
        <v>2131124.211989027</v>
      </c>
      <c r="S17" s="7">
        <f t="shared" si="6"/>
        <v>800.88699999999994</v>
      </c>
      <c r="T17" s="5" t="str">
        <f t="shared" si="8"/>
        <v>SV113</v>
      </c>
      <c r="U17" s="3">
        <v>1</v>
      </c>
      <c r="Y17" t="s">
        <v>127</v>
      </c>
      <c r="Z17" t="s">
        <v>86</v>
      </c>
      <c r="AA17" t="s">
        <v>128</v>
      </c>
      <c r="AB17" t="s">
        <v>145</v>
      </c>
      <c r="AD17" t="s">
        <v>130</v>
      </c>
      <c r="AE17" s="10">
        <v>20.073</v>
      </c>
      <c r="AG17" t="s">
        <v>131</v>
      </c>
      <c r="AH17" t="s">
        <v>132</v>
      </c>
    </row>
    <row r="18" spans="1:34" x14ac:dyDescent="0.25">
      <c r="A18" t="s">
        <v>88</v>
      </c>
      <c r="B18" t="s">
        <v>0</v>
      </c>
      <c r="C18" t="s">
        <v>89</v>
      </c>
      <c r="D18">
        <v>26.635999999999999</v>
      </c>
      <c r="E18" t="s">
        <v>2</v>
      </c>
      <c r="F18">
        <v>767952.924</v>
      </c>
      <c r="G18">
        <v>2130132.6669999999</v>
      </c>
      <c r="H18">
        <v>796.98699999999997</v>
      </c>
      <c r="I18" t="s">
        <v>3</v>
      </c>
      <c r="L18" s="5" t="str">
        <f t="shared" si="7"/>
        <v>1271+17.95</v>
      </c>
      <c r="M18" s="5">
        <f t="shared" si="0"/>
        <v>26.635999999999999</v>
      </c>
      <c r="N18" s="5" t="str">
        <f t="shared" si="1"/>
        <v>LT</v>
      </c>
      <c r="O18" s="8">
        <f t="shared" si="2"/>
        <v>767952.924</v>
      </c>
      <c r="P18" s="8">
        <f t="shared" si="3"/>
        <v>2130132.6669999999</v>
      </c>
      <c r="Q18" s="8">
        <f t="shared" si="4"/>
        <v>767939.25468126673</v>
      </c>
      <c r="R18" s="8">
        <f t="shared" si="5"/>
        <v>2130094.7513134265</v>
      </c>
      <c r="S18" s="7">
        <f t="shared" si="6"/>
        <v>796.98699999999997</v>
      </c>
      <c r="T18" s="5" t="str">
        <f t="shared" si="8"/>
        <v>SV114</v>
      </c>
      <c r="U18" s="3"/>
      <c r="Y18" t="s">
        <v>127</v>
      </c>
      <c r="Z18" t="s">
        <v>88</v>
      </c>
      <c r="AA18" t="s">
        <v>128</v>
      </c>
      <c r="AB18" t="s">
        <v>146</v>
      </c>
      <c r="AD18" t="s">
        <v>130</v>
      </c>
      <c r="AE18" s="10">
        <v>-26.059000000000001</v>
      </c>
      <c r="AG18" t="s">
        <v>131</v>
      </c>
      <c r="AH18" t="s">
        <v>132</v>
      </c>
    </row>
    <row r="19" spans="1:34" x14ac:dyDescent="0.25">
      <c r="A19" t="s">
        <v>90</v>
      </c>
      <c r="B19" t="s">
        <v>0</v>
      </c>
      <c r="C19" t="s">
        <v>91</v>
      </c>
      <c r="D19">
        <v>25.175000000000001</v>
      </c>
      <c r="E19" t="s">
        <v>2</v>
      </c>
      <c r="F19">
        <v>768018.75</v>
      </c>
      <c r="G19">
        <v>2127990.2439999999</v>
      </c>
      <c r="H19">
        <v>792.01700000000005</v>
      </c>
      <c r="I19" t="s">
        <v>3</v>
      </c>
      <c r="L19" s="5" t="str">
        <f t="shared" si="7"/>
        <v>1249+74.82</v>
      </c>
      <c r="M19" s="5">
        <f t="shared" si="0"/>
        <v>25.175000000000001</v>
      </c>
      <c r="N19" s="5" t="str">
        <f t="shared" si="1"/>
        <v>LT</v>
      </c>
      <c r="O19" s="8">
        <f t="shared" si="2"/>
        <v>768018.75</v>
      </c>
      <c r="P19" s="8">
        <f t="shared" si="3"/>
        <v>2127990.2439999999</v>
      </c>
      <c r="Q19" s="8">
        <f t="shared" si="4"/>
        <v>768005.07950958482</v>
      </c>
      <c r="R19" s="8">
        <f t="shared" si="5"/>
        <v>2127952.3664478771</v>
      </c>
      <c r="S19" s="7">
        <f t="shared" si="6"/>
        <v>792.01700000000005</v>
      </c>
      <c r="T19" s="5" t="str">
        <f t="shared" si="8"/>
        <v>SV115</v>
      </c>
      <c r="U19" s="3"/>
      <c r="Y19" t="s">
        <v>127</v>
      </c>
      <c r="Z19" t="s">
        <v>90</v>
      </c>
      <c r="AA19" t="s">
        <v>128</v>
      </c>
      <c r="AB19" t="s">
        <v>147</v>
      </c>
      <c r="AD19" t="s">
        <v>130</v>
      </c>
      <c r="AE19" s="10">
        <v>-25.67</v>
      </c>
      <c r="AG19" t="s">
        <v>131</v>
      </c>
      <c r="AH19" t="s">
        <v>132</v>
      </c>
    </row>
    <row r="20" spans="1:34" x14ac:dyDescent="0.25">
      <c r="A20" t="s">
        <v>92</v>
      </c>
      <c r="B20" t="s">
        <v>0</v>
      </c>
      <c r="C20" t="s">
        <v>93</v>
      </c>
      <c r="D20">
        <v>22.972000000000001</v>
      </c>
      <c r="E20" t="s">
        <v>2</v>
      </c>
      <c r="F20">
        <v>768281.46499999997</v>
      </c>
      <c r="G20">
        <v>2126149.389</v>
      </c>
      <c r="H20">
        <v>788.04700000000003</v>
      </c>
      <c r="I20" t="s">
        <v>54</v>
      </c>
      <c r="L20" s="5" t="str">
        <f t="shared" si="7"/>
        <v>1230+89.23</v>
      </c>
      <c r="M20" s="5">
        <f t="shared" si="0"/>
        <v>22.972000000000001</v>
      </c>
      <c r="N20" s="5" t="str">
        <f t="shared" si="1"/>
        <v>LT</v>
      </c>
      <c r="O20" s="8">
        <f t="shared" si="2"/>
        <v>768281.46499999997</v>
      </c>
      <c r="P20" s="8">
        <f t="shared" si="3"/>
        <v>2126149.389</v>
      </c>
      <c r="Q20" s="8">
        <f t="shared" si="4"/>
        <v>768267.78983334091</v>
      </c>
      <c r="R20" s="8">
        <f t="shared" si="5"/>
        <v>2126111.5442145132</v>
      </c>
      <c r="S20" s="7">
        <f t="shared" si="6"/>
        <v>788.04700000000003</v>
      </c>
      <c r="T20" s="5" t="str">
        <f t="shared" si="8"/>
        <v>SV116</v>
      </c>
      <c r="U20" s="3"/>
      <c r="Y20" t="s">
        <v>127</v>
      </c>
      <c r="Z20" t="s">
        <v>92</v>
      </c>
      <c r="AA20" t="s">
        <v>128</v>
      </c>
      <c r="AB20" t="s">
        <v>148</v>
      </c>
      <c r="AD20" t="s">
        <v>130</v>
      </c>
      <c r="AE20" s="10">
        <v>-23.523</v>
      </c>
      <c r="AG20" t="s">
        <v>131</v>
      </c>
      <c r="AH20" t="s">
        <v>132</v>
      </c>
    </row>
    <row r="21" spans="1:34" x14ac:dyDescent="0.25">
      <c r="A21" t="s">
        <v>94</v>
      </c>
      <c r="B21" t="s">
        <v>0</v>
      </c>
      <c r="C21" t="s">
        <v>95</v>
      </c>
      <c r="D21">
        <v>25.105</v>
      </c>
      <c r="E21" t="s">
        <v>1</v>
      </c>
      <c r="F21">
        <v>768463.24600000004</v>
      </c>
      <c r="G21">
        <v>2124993.6439999999</v>
      </c>
      <c r="H21">
        <v>797.28700000000003</v>
      </c>
      <c r="I21" t="s">
        <v>54</v>
      </c>
      <c r="L21" s="5" t="str">
        <f t="shared" si="7"/>
        <v>1219+20.48</v>
      </c>
      <c r="M21" s="5">
        <f t="shared" si="0"/>
        <v>25.105</v>
      </c>
      <c r="N21" s="5" t="str">
        <f t="shared" si="1"/>
        <v>RT</v>
      </c>
      <c r="O21" s="8">
        <f t="shared" si="2"/>
        <v>768463.24600000004</v>
      </c>
      <c r="P21" s="8">
        <f t="shared" si="3"/>
        <v>2124993.6439999999</v>
      </c>
      <c r="Q21" s="8">
        <f t="shared" si="4"/>
        <v>768449.56759769679</v>
      </c>
      <c r="R21" s="8">
        <f t="shared" si="5"/>
        <v>2124955.8197864075</v>
      </c>
      <c r="S21" s="7">
        <f t="shared" si="6"/>
        <v>797.28700000000003</v>
      </c>
      <c r="T21" s="5" t="str">
        <f t="shared" si="8"/>
        <v>SV117</v>
      </c>
      <c r="U21" s="3"/>
      <c r="Y21" t="s">
        <v>127</v>
      </c>
      <c r="Z21" t="s">
        <v>94</v>
      </c>
      <c r="AA21" t="s">
        <v>128</v>
      </c>
      <c r="AB21" t="s">
        <v>149</v>
      </c>
      <c r="AD21" t="s">
        <v>130</v>
      </c>
      <c r="AE21" s="10">
        <v>25.555</v>
      </c>
      <c r="AG21" t="s">
        <v>131</v>
      </c>
      <c r="AH21" t="s">
        <v>132</v>
      </c>
    </row>
    <row r="22" spans="1:34" x14ac:dyDescent="0.25">
      <c r="A22" t="s">
        <v>96</v>
      </c>
      <c r="B22" t="s">
        <v>0</v>
      </c>
      <c r="C22" t="s">
        <v>97</v>
      </c>
      <c r="D22">
        <v>18.004000000000001</v>
      </c>
      <c r="E22" t="s">
        <v>2</v>
      </c>
      <c r="F22">
        <v>767754.28200000001</v>
      </c>
      <c r="G22">
        <v>2123239.2829999998</v>
      </c>
      <c r="H22">
        <v>814.59199999999998</v>
      </c>
      <c r="I22" t="s">
        <v>54</v>
      </c>
      <c r="L22" s="5" t="str">
        <f t="shared" si="7"/>
        <v>1199+44.88</v>
      </c>
      <c r="M22" s="5">
        <f t="shared" si="0"/>
        <v>18.004000000000001</v>
      </c>
      <c r="N22" s="5" t="str">
        <f t="shared" si="1"/>
        <v>LT</v>
      </c>
      <c r="O22" s="8">
        <f t="shared" si="2"/>
        <v>767754.28200000001</v>
      </c>
      <c r="P22" s="8">
        <f t="shared" si="3"/>
        <v>2123239.2829999998</v>
      </c>
      <c r="Q22" s="8">
        <f t="shared" si="4"/>
        <v>767740.61621703138</v>
      </c>
      <c r="R22" s="8">
        <f t="shared" si="5"/>
        <v>2123201.4900134779</v>
      </c>
      <c r="S22" s="7">
        <f t="shared" si="6"/>
        <v>814.59199999999998</v>
      </c>
      <c r="T22" s="5" t="str">
        <f t="shared" si="8"/>
        <v>SV118</v>
      </c>
      <c r="U22" s="3"/>
      <c r="Y22" t="s">
        <v>127</v>
      </c>
      <c r="Z22" t="s">
        <v>96</v>
      </c>
      <c r="AA22" t="s">
        <v>128</v>
      </c>
      <c r="AB22" t="s">
        <v>150</v>
      </c>
      <c r="AD22" t="s">
        <v>130</v>
      </c>
      <c r="AE22" s="10">
        <v>-22.094999999999999</v>
      </c>
      <c r="AG22" t="s">
        <v>131</v>
      </c>
      <c r="AH22" t="s">
        <v>132</v>
      </c>
    </row>
    <row r="23" spans="1:34" x14ac:dyDescent="0.25">
      <c r="A23" t="s">
        <v>98</v>
      </c>
      <c r="B23" t="s">
        <v>0</v>
      </c>
      <c r="C23" t="s">
        <v>99</v>
      </c>
      <c r="D23">
        <v>20.808</v>
      </c>
      <c r="E23" t="s">
        <v>2</v>
      </c>
      <c r="F23">
        <v>768873.51399999997</v>
      </c>
      <c r="G23">
        <v>2122042.3539999998</v>
      </c>
      <c r="H23">
        <v>860.76599999999996</v>
      </c>
      <c r="I23" t="s">
        <v>54</v>
      </c>
      <c r="L23" s="5" t="str">
        <f t="shared" si="7"/>
        <v>1178+68.62</v>
      </c>
      <c r="M23" s="5">
        <f t="shared" si="0"/>
        <v>20.808</v>
      </c>
      <c r="N23" s="5" t="str">
        <f t="shared" si="1"/>
        <v>LT</v>
      </c>
      <c r="O23" s="8">
        <f t="shared" si="2"/>
        <v>768873.51399999997</v>
      </c>
      <c r="P23" s="8">
        <f t="shared" si="3"/>
        <v>2122042.3539999998</v>
      </c>
      <c r="Q23" s="8">
        <f t="shared" si="4"/>
        <v>768859.82829505636</v>
      </c>
      <c r="R23" s="8">
        <f t="shared" si="5"/>
        <v>2122004.5823184345</v>
      </c>
      <c r="S23" s="7">
        <f t="shared" si="6"/>
        <v>860.76599999999996</v>
      </c>
      <c r="T23" s="5" t="str">
        <f t="shared" si="8"/>
        <v>SV119</v>
      </c>
      <c r="U23" s="3"/>
      <c r="Y23" t="s">
        <v>127</v>
      </c>
      <c r="Z23" t="s">
        <v>98</v>
      </c>
      <c r="AA23" t="s">
        <v>128</v>
      </c>
      <c r="AB23" t="s">
        <v>151</v>
      </c>
      <c r="AD23" t="s">
        <v>130</v>
      </c>
      <c r="AE23" s="10">
        <v>-20.481999999999999</v>
      </c>
      <c r="AG23" t="s">
        <v>131</v>
      </c>
      <c r="AH23" t="s">
        <v>132</v>
      </c>
    </row>
    <row r="24" spans="1:34" x14ac:dyDescent="0.25">
      <c r="A24" t="s">
        <v>100</v>
      </c>
      <c r="B24" t="s">
        <v>0</v>
      </c>
      <c r="C24" t="s">
        <v>101</v>
      </c>
      <c r="D24">
        <v>21.041</v>
      </c>
      <c r="E24" t="s">
        <v>2</v>
      </c>
      <c r="F24">
        <v>770182.84400000004</v>
      </c>
      <c r="G24">
        <v>2121686.048</v>
      </c>
      <c r="H24">
        <v>917.452</v>
      </c>
      <c r="I24" t="s">
        <v>54</v>
      </c>
      <c r="L24" s="5" t="str">
        <f t="shared" si="7"/>
        <v>1165+12.72</v>
      </c>
      <c r="M24" s="5">
        <f t="shared" si="0"/>
        <v>21.041</v>
      </c>
      <c r="N24" s="5" t="str">
        <f t="shared" si="1"/>
        <v>LT</v>
      </c>
      <c r="O24" s="8">
        <f t="shared" si="2"/>
        <v>770182.84400000004</v>
      </c>
      <c r="P24" s="8">
        <f t="shared" si="3"/>
        <v>2121686.048</v>
      </c>
      <c r="Q24" s="8">
        <f t="shared" si="4"/>
        <v>770169.13498939725</v>
      </c>
      <c r="R24" s="8">
        <f t="shared" si="5"/>
        <v>2121648.2826605686</v>
      </c>
      <c r="S24" s="7">
        <f t="shared" si="6"/>
        <v>917.452</v>
      </c>
      <c r="T24" s="5" t="str">
        <f t="shared" si="8"/>
        <v>SV120</v>
      </c>
      <c r="U24" s="3">
        <v>1</v>
      </c>
      <c r="Y24" t="s">
        <v>127</v>
      </c>
      <c r="Z24" t="s">
        <v>100</v>
      </c>
      <c r="AA24" t="s">
        <v>128</v>
      </c>
      <c r="AB24" t="s">
        <v>152</v>
      </c>
      <c r="AD24" t="s">
        <v>130</v>
      </c>
      <c r="AE24" s="10">
        <v>-20.274999999999999</v>
      </c>
      <c r="AG24" t="s">
        <v>131</v>
      </c>
      <c r="AH24" t="s">
        <v>132</v>
      </c>
    </row>
    <row r="25" spans="1:34" x14ac:dyDescent="0.25">
      <c r="A25" t="s">
        <v>102</v>
      </c>
      <c r="B25" t="s">
        <v>0</v>
      </c>
      <c r="C25" t="s">
        <v>103</v>
      </c>
      <c r="D25">
        <v>19.459</v>
      </c>
      <c r="E25" t="s">
        <v>1</v>
      </c>
      <c r="F25">
        <v>770819.94799999997</v>
      </c>
      <c r="G25">
        <v>2121386.2480000001</v>
      </c>
      <c r="H25">
        <v>937.57899999999995</v>
      </c>
      <c r="I25" t="s">
        <v>54</v>
      </c>
      <c r="L25" s="5" t="str">
        <f t="shared" si="7"/>
        <v>1158+09.98</v>
      </c>
      <c r="M25" s="5">
        <f t="shared" si="0"/>
        <v>19.459</v>
      </c>
      <c r="N25" s="5" t="str">
        <f t="shared" si="1"/>
        <v>RT</v>
      </c>
      <c r="O25" s="8">
        <f t="shared" si="2"/>
        <v>770819.94799999997</v>
      </c>
      <c r="P25" s="8">
        <f t="shared" si="3"/>
        <v>2121386.2480000001</v>
      </c>
      <c r="Q25" s="8">
        <f t="shared" si="4"/>
        <v>770806.22764914786</v>
      </c>
      <c r="R25" s="8">
        <f t="shared" si="5"/>
        <v>2121348.487996914</v>
      </c>
      <c r="S25" s="7">
        <f t="shared" si="6"/>
        <v>937.57899999999995</v>
      </c>
      <c r="T25" s="5" t="str">
        <f t="shared" si="8"/>
        <v>SV121</v>
      </c>
      <c r="U25" s="3">
        <v>1</v>
      </c>
      <c r="Y25" t="s">
        <v>127</v>
      </c>
      <c r="Z25" t="s">
        <v>102</v>
      </c>
      <c r="AA25" t="s">
        <v>128</v>
      </c>
      <c r="AB25" t="s">
        <v>153</v>
      </c>
      <c r="AD25" t="s">
        <v>130</v>
      </c>
      <c r="AE25" s="10">
        <v>19.54</v>
      </c>
      <c r="AG25" t="s">
        <v>131</v>
      </c>
      <c r="AH25" t="s">
        <v>132</v>
      </c>
    </row>
    <row r="26" spans="1:34" x14ac:dyDescent="0.25">
      <c r="A26" t="s">
        <v>104</v>
      </c>
      <c r="B26" t="s">
        <v>0</v>
      </c>
      <c r="C26" t="s">
        <v>105</v>
      </c>
      <c r="D26">
        <v>23.077999999999999</v>
      </c>
      <c r="E26" t="s">
        <v>2</v>
      </c>
      <c r="F26">
        <v>772094.14500000002</v>
      </c>
      <c r="G26">
        <v>2120975.1749999998</v>
      </c>
      <c r="H26">
        <v>939.98400000000004</v>
      </c>
      <c r="I26" t="s">
        <v>54</v>
      </c>
      <c r="L26" s="5" t="str">
        <f t="shared" si="7"/>
        <v>1144+34.99</v>
      </c>
      <c r="M26" s="5">
        <f t="shared" si="0"/>
        <v>23.077999999999999</v>
      </c>
      <c r="N26" s="5" t="str">
        <f t="shared" si="1"/>
        <v>LT</v>
      </c>
      <c r="O26" s="8">
        <f t="shared" si="2"/>
        <v>772094.14500000002</v>
      </c>
      <c r="P26" s="8">
        <f t="shared" si="3"/>
        <v>2120975.1749999998</v>
      </c>
      <c r="Q26" s="8">
        <f t="shared" si="4"/>
        <v>772080.40196884505</v>
      </c>
      <c r="R26" s="8">
        <f t="shared" si="5"/>
        <v>2120937.4223138825</v>
      </c>
      <c r="S26" s="7">
        <f t="shared" si="6"/>
        <v>939.98400000000004</v>
      </c>
      <c r="T26" s="5" t="str">
        <f t="shared" si="8"/>
        <v>SV122</v>
      </c>
      <c r="U26" s="3"/>
      <c r="Y26" t="s">
        <v>127</v>
      </c>
      <c r="Z26" t="s">
        <v>104</v>
      </c>
      <c r="AA26" t="s">
        <v>128</v>
      </c>
      <c r="AB26" t="s">
        <v>154</v>
      </c>
      <c r="AD26" t="s">
        <v>130</v>
      </c>
      <c r="AE26" s="10">
        <v>-24.026</v>
      </c>
      <c r="AG26" t="s">
        <v>131</v>
      </c>
      <c r="AH26" t="s">
        <v>132</v>
      </c>
    </row>
    <row r="27" spans="1:34" x14ac:dyDescent="0.25">
      <c r="A27" t="s">
        <v>106</v>
      </c>
      <c r="B27" t="s">
        <v>0</v>
      </c>
      <c r="C27" t="s">
        <v>107</v>
      </c>
      <c r="D27">
        <v>23.777000000000001</v>
      </c>
      <c r="E27" t="s">
        <v>1</v>
      </c>
      <c r="F27">
        <v>772246.67200000002</v>
      </c>
      <c r="G27">
        <v>2120442.7089999998</v>
      </c>
      <c r="H27">
        <v>912.76400000000001</v>
      </c>
      <c r="I27" t="s">
        <v>54</v>
      </c>
      <c r="L27" s="5" t="str">
        <f t="shared" si="7"/>
        <v>1138+87.56</v>
      </c>
      <c r="M27" s="5">
        <f t="shared" si="0"/>
        <v>23.777000000000001</v>
      </c>
      <c r="N27" s="5" t="str">
        <f t="shared" si="1"/>
        <v>RT</v>
      </c>
      <c r="O27" s="8">
        <f t="shared" si="2"/>
        <v>772246.67200000002</v>
      </c>
      <c r="P27" s="8">
        <f t="shared" si="3"/>
        <v>2120442.7089999998</v>
      </c>
      <c r="Q27" s="8">
        <f t="shared" si="4"/>
        <v>772232.92625391274</v>
      </c>
      <c r="R27" s="8">
        <f t="shared" si="5"/>
        <v>2120404.9657916087</v>
      </c>
      <c r="S27" s="7">
        <f t="shared" si="6"/>
        <v>912.76400000000001</v>
      </c>
      <c r="T27" s="5" t="str">
        <f t="shared" si="8"/>
        <v>SV123</v>
      </c>
      <c r="U27" s="3"/>
      <c r="Y27" t="s">
        <v>127</v>
      </c>
      <c r="Z27" t="s">
        <v>106</v>
      </c>
      <c r="AA27" t="s">
        <v>128</v>
      </c>
      <c r="AB27" t="s">
        <v>155</v>
      </c>
      <c r="AD27" t="s">
        <v>130</v>
      </c>
      <c r="AE27" s="10">
        <v>24.013999999999999</v>
      </c>
      <c r="AG27" t="s">
        <v>131</v>
      </c>
      <c r="AH27" t="s">
        <v>132</v>
      </c>
    </row>
    <row r="28" spans="1:34" x14ac:dyDescent="0.25">
      <c r="A28" t="s">
        <v>108</v>
      </c>
      <c r="B28" t="s">
        <v>0</v>
      </c>
      <c r="C28" t="s">
        <v>109</v>
      </c>
      <c r="D28">
        <v>22.387</v>
      </c>
      <c r="E28" t="s">
        <v>1</v>
      </c>
      <c r="F28">
        <v>773292.78700000001</v>
      </c>
      <c r="G28">
        <v>2119667.3289999999</v>
      </c>
      <c r="H28">
        <v>837.12300000000005</v>
      </c>
      <c r="I28" t="s">
        <v>54</v>
      </c>
      <c r="L28" s="5" t="str">
        <f t="shared" si="7"/>
        <v>1125+76.53</v>
      </c>
      <c r="M28" s="5">
        <f t="shared" si="0"/>
        <v>22.387</v>
      </c>
      <c r="N28" s="5" t="str">
        <f t="shared" si="1"/>
        <v>RT</v>
      </c>
      <c r="O28" s="8">
        <f t="shared" si="2"/>
        <v>773292.78700000001</v>
      </c>
      <c r="P28" s="8">
        <f t="shared" si="3"/>
        <v>2119667.3289999999</v>
      </c>
      <c r="Q28" s="8">
        <f t="shared" si="4"/>
        <v>773279.02263339714</v>
      </c>
      <c r="R28" s="8">
        <f t="shared" si="5"/>
        <v>2119629.5995931271</v>
      </c>
      <c r="S28" s="7">
        <f t="shared" si="6"/>
        <v>837.12300000000005</v>
      </c>
      <c r="T28" s="5" t="str">
        <f t="shared" si="8"/>
        <v>SV124</v>
      </c>
      <c r="U28" s="3"/>
      <c r="Y28" t="s">
        <v>127</v>
      </c>
      <c r="Z28" t="s">
        <v>108</v>
      </c>
      <c r="AA28" t="s">
        <v>128</v>
      </c>
      <c r="AB28" t="s">
        <v>156</v>
      </c>
      <c r="AD28" t="s">
        <v>130</v>
      </c>
      <c r="AE28" s="10">
        <v>22.942</v>
      </c>
      <c r="AG28" t="s">
        <v>131</v>
      </c>
      <c r="AH28" t="s">
        <v>132</v>
      </c>
    </row>
    <row r="29" spans="1:34" x14ac:dyDescent="0.25">
      <c r="A29" t="s">
        <v>110</v>
      </c>
      <c r="B29" t="s">
        <v>0</v>
      </c>
      <c r="C29" t="s">
        <v>111</v>
      </c>
      <c r="D29">
        <v>26.449000000000002</v>
      </c>
      <c r="E29" t="s">
        <v>2</v>
      </c>
      <c r="F29">
        <v>773887.90099999995</v>
      </c>
      <c r="G29">
        <v>2118508.784</v>
      </c>
      <c r="H29">
        <v>790.25199999999995</v>
      </c>
      <c r="I29" t="s">
        <v>54</v>
      </c>
      <c r="L29" s="5" t="str">
        <f t="shared" si="7"/>
        <v>1111+68.35</v>
      </c>
      <c r="M29" s="5">
        <f t="shared" si="0"/>
        <v>26.449000000000002</v>
      </c>
      <c r="N29" s="5" t="str">
        <f t="shared" si="1"/>
        <v>LT</v>
      </c>
      <c r="O29" s="8">
        <f t="shared" si="2"/>
        <v>773887.90099999995</v>
      </c>
      <c r="P29" s="8">
        <f t="shared" si="3"/>
        <v>2118508.784</v>
      </c>
      <c r="Q29" s="8">
        <f t="shared" si="4"/>
        <v>773874.12604055647</v>
      </c>
      <c r="R29" s="8">
        <f t="shared" si="5"/>
        <v>2118471.0752148614</v>
      </c>
      <c r="S29" s="7">
        <f t="shared" si="6"/>
        <v>790.25199999999995</v>
      </c>
      <c r="T29" s="5" t="str">
        <f t="shared" si="8"/>
        <v>SV125</v>
      </c>
      <c r="U29" s="3"/>
      <c r="Y29" t="s">
        <v>127</v>
      </c>
      <c r="Z29" t="s">
        <v>110</v>
      </c>
      <c r="AA29" t="s">
        <v>128</v>
      </c>
      <c r="AB29" t="s">
        <v>157</v>
      </c>
      <c r="AD29" t="s">
        <v>130</v>
      </c>
      <c r="AE29" s="10">
        <v>-25.829000000000001</v>
      </c>
      <c r="AG29" t="s">
        <v>131</v>
      </c>
      <c r="AH29" t="s">
        <v>132</v>
      </c>
    </row>
    <row r="30" spans="1:34" x14ac:dyDescent="0.25">
      <c r="A30" t="s">
        <v>112</v>
      </c>
      <c r="B30" t="s">
        <v>0</v>
      </c>
      <c r="C30" t="s">
        <v>113</v>
      </c>
      <c r="D30">
        <v>26.280999999999999</v>
      </c>
      <c r="E30" t="s">
        <v>1</v>
      </c>
      <c r="F30">
        <v>774189.26100000006</v>
      </c>
      <c r="G30">
        <v>2117705.7650000001</v>
      </c>
      <c r="H30">
        <v>783.822</v>
      </c>
      <c r="I30" t="s">
        <v>54</v>
      </c>
      <c r="L30" s="5" t="str">
        <f t="shared" si="7"/>
        <v>1103+12.22</v>
      </c>
      <c r="M30" s="5">
        <f t="shared" si="0"/>
        <v>26.280999999999999</v>
      </c>
      <c r="N30" s="5" t="str">
        <f t="shared" si="1"/>
        <v>RT</v>
      </c>
      <c r="O30" s="8">
        <f t="shared" si="2"/>
        <v>774189.26100000006</v>
      </c>
      <c r="P30" s="8">
        <f t="shared" si="3"/>
        <v>2117705.7650000001</v>
      </c>
      <c r="Q30" s="8">
        <f t="shared" si="4"/>
        <v>774175.48067644401</v>
      </c>
      <c r="R30" s="8">
        <f t="shared" si="5"/>
        <v>2117668.070508345</v>
      </c>
      <c r="S30" s="7">
        <f t="shared" si="6"/>
        <v>783.822</v>
      </c>
      <c r="T30" s="5" t="str">
        <f t="shared" si="8"/>
        <v>SV126</v>
      </c>
      <c r="U30" s="3"/>
      <c r="Y30" t="s">
        <v>127</v>
      </c>
      <c r="Z30" t="s">
        <v>112</v>
      </c>
      <c r="AA30" t="s">
        <v>128</v>
      </c>
      <c r="AB30" t="s">
        <v>158</v>
      </c>
      <c r="AD30" t="s">
        <v>130</v>
      </c>
      <c r="AE30" s="10">
        <v>26.17</v>
      </c>
      <c r="AG30" t="s">
        <v>131</v>
      </c>
      <c r="AH30" t="s">
        <v>132</v>
      </c>
    </row>
    <row r="31" spans="1:34" x14ac:dyDescent="0.25">
      <c r="A31" t="s">
        <v>114</v>
      </c>
      <c r="B31" t="s">
        <v>0</v>
      </c>
      <c r="C31" t="s">
        <v>125</v>
      </c>
      <c r="D31">
        <v>24.914999999999999</v>
      </c>
      <c r="E31" t="s">
        <v>2</v>
      </c>
      <c r="F31">
        <v>774471.74899999995</v>
      </c>
      <c r="G31">
        <v>2115541.69</v>
      </c>
      <c r="H31">
        <v>782.00099999999998</v>
      </c>
      <c r="I31" t="s">
        <v>54</v>
      </c>
      <c r="L31" s="5" t="str">
        <f t="shared" si="7"/>
        <v>1079+74.60</v>
      </c>
      <c r="M31" s="5">
        <f t="shared" si="0"/>
        <v>24.914999999999999</v>
      </c>
      <c r="N31" s="5" t="str">
        <f t="shared" si="1"/>
        <v>LT</v>
      </c>
      <c r="O31" s="8">
        <f t="shared" si="2"/>
        <v>774471.74899999995</v>
      </c>
      <c r="P31" s="8">
        <f t="shared" si="3"/>
        <v>2115541.69</v>
      </c>
      <c r="Q31" s="8">
        <f t="shared" si="4"/>
        <v>774457.96364824707</v>
      </c>
      <c r="R31" s="8">
        <f t="shared" si="5"/>
        <v>2115504.0340281944</v>
      </c>
      <c r="S31" s="7">
        <f t="shared" si="6"/>
        <v>782.00099999999998</v>
      </c>
      <c r="T31" s="5" t="str">
        <f t="shared" si="8"/>
        <v>SV127</v>
      </c>
      <c r="U31" s="3"/>
      <c r="Y31" t="s">
        <v>127</v>
      </c>
      <c r="Z31" t="s">
        <v>114</v>
      </c>
      <c r="AA31" t="s">
        <v>128</v>
      </c>
      <c r="AB31" t="s">
        <v>159</v>
      </c>
      <c r="AD31" t="s">
        <v>130</v>
      </c>
      <c r="AE31" s="10">
        <v>-25.2</v>
      </c>
      <c r="AG31" t="s">
        <v>131</v>
      </c>
      <c r="AH31" t="s">
        <v>132</v>
      </c>
    </row>
    <row r="32" spans="1:34" x14ac:dyDescent="0.25">
      <c r="A32" t="s">
        <v>115</v>
      </c>
      <c r="B32" t="s">
        <v>0</v>
      </c>
      <c r="C32" t="s">
        <v>116</v>
      </c>
      <c r="D32">
        <v>20.213000000000001</v>
      </c>
      <c r="E32" t="s">
        <v>1</v>
      </c>
      <c r="F32">
        <v>773873.31599999999</v>
      </c>
      <c r="G32">
        <v>2115192.8590000002</v>
      </c>
      <c r="H32">
        <v>796.34</v>
      </c>
      <c r="I32" t="s">
        <v>54</v>
      </c>
      <c r="L32" s="5" t="str">
        <f t="shared" si="7"/>
        <v>1072+87.65</v>
      </c>
      <c r="M32" s="5">
        <f t="shared" si="0"/>
        <v>20.213000000000001</v>
      </c>
      <c r="N32" s="5" t="str">
        <f t="shared" si="1"/>
        <v>RT</v>
      </c>
      <c r="O32" s="8">
        <f t="shared" si="2"/>
        <v>773873.31599999999</v>
      </c>
      <c r="P32" s="8">
        <f t="shared" si="3"/>
        <v>2115192.8590000002</v>
      </c>
      <c r="Q32" s="8">
        <f t="shared" si="4"/>
        <v>773859.54130016488</v>
      </c>
      <c r="R32" s="8">
        <f t="shared" si="5"/>
        <v>2115155.2092372756</v>
      </c>
      <c r="S32" s="7">
        <f t="shared" si="6"/>
        <v>796.34</v>
      </c>
      <c r="T32" s="5" t="str">
        <f t="shared" si="8"/>
        <v>SV128</v>
      </c>
      <c r="U32" s="3">
        <v>1</v>
      </c>
      <c r="Y32" t="s">
        <v>127</v>
      </c>
      <c r="Z32" t="s">
        <v>115</v>
      </c>
      <c r="AA32" t="s">
        <v>128</v>
      </c>
      <c r="AB32" t="s">
        <v>160</v>
      </c>
      <c r="AD32" t="s">
        <v>130</v>
      </c>
      <c r="AE32" s="10">
        <v>20.274999999999999</v>
      </c>
      <c r="AG32" t="s">
        <v>131</v>
      </c>
      <c r="AH32" t="s">
        <v>132</v>
      </c>
    </row>
    <row r="33" spans="1:34" x14ac:dyDescent="0.25">
      <c r="A33" t="s">
        <v>117</v>
      </c>
      <c r="B33" t="s">
        <v>0</v>
      </c>
      <c r="C33" t="s">
        <v>118</v>
      </c>
      <c r="D33">
        <v>25.765000000000001</v>
      </c>
      <c r="E33" t="s">
        <v>2</v>
      </c>
      <c r="F33">
        <v>773955.18400000001</v>
      </c>
      <c r="G33">
        <v>2113263.1880000001</v>
      </c>
      <c r="H33">
        <v>768.88800000000003</v>
      </c>
      <c r="I33" t="s">
        <v>54</v>
      </c>
      <c r="L33" s="5" t="str">
        <f t="shared" si="7"/>
        <v>1052+47.69</v>
      </c>
      <c r="M33" s="5">
        <f t="shared" si="0"/>
        <v>25.765000000000001</v>
      </c>
      <c r="N33" s="5" t="str">
        <f t="shared" si="1"/>
        <v>LT</v>
      </c>
      <c r="O33" s="8">
        <f t="shared" si="2"/>
        <v>773955.18400000001</v>
      </c>
      <c r="P33" s="8">
        <f t="shared" si="3"/>
        <v>2113263.1880000001</v>
      </c>
      <c r="Q33" s="8">
        <f t="shared" si="4"/>
        <v>773941.40784294042</v>
      </c>
      <c r="R33" s="8">
        <f t="shared" si="5"/>
        <v>2113225.5725848083</v>
      </c>
      <c r="S33" s="7">
        <f t="shared" si="6"/>
        <v>768.88800000000003</v>
      </c>
      <c r="T33" s="5" t="str">
        <f t="shared" si="8"/>
        <v>SV129</v>
      </c>
      <c r="U33" s="3"/>
      <c r="Y33" t="s">
        <v>127</v>
      </c>
      <c r="Z33" t="s">
        <v>117</v>
      </c>
      <c r="AA33" t="s">
        <v>128</v>
      </c>
      <c r="AB33" t="s">
        <v>161</v>
      </c>
      <c r="AD33" t="s">
        <v>130</v>
      </c>
      <c r="AE33" s="10">
        <v>-25.521000000000001</v>
      </c>
      <c r="AG33" t="s">
        <v>131</v>
      </c>
      <c r="AH33" t="s">
        <v>132</v>
      </c>
    </row>
    <row r="34" spans="1:34" x14ac:dyDescent="0.25">
      <c r="A34" t="s">
        <v>119</v>
      </c>
      <c r="B34" t="s">
        <v>0</v>
      </c>
      <c r="C34" t="s">
        <v>120</v>
      </c>
      <c r="D34">
        <v>18.13</v>
      </c>
      <c r="E34" t="s">
        <v>1</v>
      </c>
      <c r="F34">
        <v>774342.03300000005</v>
      </c>
      <c r="G34">
        <v>2111658.7749999999</v>
      </c>
      <c r="H34">
        <v>762.61699999999996</v>
      </c>
      <c r="I34" t="s">
        <v>54</v>
      </c>
      <c r="L34" s="5" t="str">
        <f t="shared" si="7"/>
        <v>1035+82.09</v>
      </c>
      <c r="M34" s="5">
        <f t="shared" si="0"/>
        <v>18.13</v>
      </c>
      <c r="N34" s="5" t="str">
        <f t="shared" si="1"/>
        <v>RT</v>
      </c>
      <c r="O34" s="8">
        <f t="shared" si="2"/>
        <v>774342.03300000005</v>
      </c>
      <c r="P34" s="8">
        <f t="shared" si="3"/>
        <v>2111658.7749999999</v>
      </c>
      <c r="Q34" s="8">
        <f t="shared" si="4"/>
        <v>774328.2499571509</v>
      </c>
      <c r="R34" s="8">
        <f t="shared" si="5"/>
        <v>2111621.188142851</v>
      </c>
      <c r="S34" s="7">
        <f t="shared" si="6"/>
        <v>762.61699999999996</v>
      </c>
      <c r="T34" s="5" t="str">
        <f t="shared" si="8"/>
        <v>SV130</v>
      </c>
      <c r="U34" s="3">
        <v>1</v>
      </c>
      <c r="Y34" t="s">
        <v>127</v>
      </c>
      <c r="Z34" t="s">
        <v>119</v>
      </c>
      <c r="AA34" t="s">
        <v>128</v>
      </c>
      <c r="AB34" t="s">
        <v>162</v>
      </c>
      <c r="AD34" t="s">
        <v>130</v>
      </c>
      <c r="AE34" s="10">
        <v>17.847999999999999</v>
      </c>
      <c r="AG34" t="s">
        <v>131</v>
      </c>
      <c r="AH34" t="s">
        <v>132</v>
      </c>
    </row>
    <row r="35" spans="1:34" x14ac:dyDescent="0.25">
      <c r="A35" t="s">
        <v>121</v>
      </c>
      <c r="B35" t="s">
        <v>0</v>
      </c>
      <c r="C35" t="s">
        <v>122</v>
      </c>
      <c r="D35">
        <v>17.806999999999999</v>
      </c>
      <c r="E35" t="s">
        <v>2</v>
      </c>
      <c r="F35">
        <v>774380.16299999994</v>
      </c>
      <c r="G35">
        <v>2110783.7289999998</v>
      </c>
      <c r="H35">
        <v>748.78599999999994</v>
      </c>
      <c r="I35" t="s">
        <v>54</v>
      </c>
      <c r="L35" s="5" t="str">
        <f t="shared" si="7"/>
        <v>1026+97.74</v>
      </c>
      <c r="M35" s="5">
        <f t="shared" si="0"/>
        <v>17.806999999999999</v>
      </c>
      <c r="N35" s="5" t="str">
        <f t="shared" si="1"/>
        <v>LT</v>
      </c>
      <c r="O35" s="8">
        <f t="shared" si="2"/>
        <v>774380.16299999994</v>
      </c>
      <c r="P35" s="8">
        <f t="shared" si="3"/>
        <v>2110783.7289999998</v>
      </c>
      <c r="Q35" s="8">
        <f t="shared" si="4"/>
        <v>774366.37927844888</v>
      </c>
      <c r="R35" s="8">
        <f t="shared" si="5"/>
        <v>2110746.1577183926</v>
      </c>
      <c r="S35" s="7">
        <f t="shared" si="6"/>
        <v>748.78599999999994</v>
      </c>
      <c r="T35" s="5" t="str">
        <f t="shared" si="8"/>
        <v>SV131</v>
      </c>
      <c r="U35" s="3">
        <v>1</v>
      </c>
      <c r="Y35" t="s">
        <v>127</v>
      </c>
      <c r="Z35" t="s">
        <v>121</v>
      </c>
      <c r="AA35" t="s">
        <v>128</v>
      </c>
      <c r="AB35" t="s">
        <v>163</v>
      </c>
      <c r="AD35" t="s">
        <v>130</v>
      </c>
      <c r="AE35" s="10">
        <v>-19.265999999999998</v>
      </c>
      <c r="AG35" t="s">
        <v>131</v>
      </c>
      <c r="AH35" t="s">
        <v>132</v>
      </c>
    </row>
    <row r="36" spans="1:34" x14ac:dyDescent="0.25">
      <c r="A36" t="s">
        <v>123</v>
      </c>
      <c r="B36" t="s">
        <v>0</v>
      </c>
      <c r="C36" t="s">
        <v>124</v>
      </c>
      <c r="D36">
        <v>18.611999999999998</v>
      </c>
      <c r="E36" t="s">
        <v>2</v>
      </c>
      <c r="F36">
        <v>773519.49300000002</v>
      </c>
      <c r="G36">
        <v>2109180.0669999998</v>
      </c>
      <c r="H36">
        <v>735.505</v>
      </c>
      <c r="I36" t="s">
        <v>54</v>
      </c>
      <c r="L36" s="5" t="str">
        <f t="shared" si="7"/>
        <v>1008+51.07</v>
      </c>
      <c r="M36" s="5">
        <f t="shared" si="0"/>
        <v>18.611999999999998</v>
      </c>
      <c r="N36" s="5" t="str">
        <f t="shared" si="1"/>
        <v>LT</v>
      </c>
      <c r="O36" s="8">
        <f t="shared" si="2"/>
        <v>773519.49300000002</v>
      </c>
      <c r="P36" s="8">
        <f t="shared" si="3"/>
        <v>2109180.0669999998</v>
      </c>
      <c r="Q36" s="8">
        <f t="shared" si="4"/>
        <v>773505.72459810216</v>
      </c>
      <c r="R36" s="8">
        <f t="shared" si="5"/>
        <v>2109142.5242630681</v>
      </c>
      <c r="S36" s="7">
        <f t="shared" si="6"/>
        <v>735.505</v>
      </c>
      <c r="T36" s="5" t="str">
        <f t="shared" si="8"/>
        <v>SV132</v>
      </c>
      <c r="U36" s="3">
        <v>1</v>
      </c>
      <c r="Y36" t="s">
        <v>127</v>
      </c>
      <c r="Z36" t="s">
        <v>123</v>
      </c>
      <c r="AA36" t="s">
        <v>128</v>
      </c>
      <c r="AB36" t="s">
        <v>164</v>
      </c>
      <c r="AD36" t="s">
        <v>130</v>
      </c>
      <c r="AE36" s="10">
        <v>-18.018000000000001</v>
      </c>
      <c r="AG36" t="s">
        <v>131</v>
      </c>
      <c r="AH36" t="s">
        <v>132</v>
      </c>
    </row>
    <row r="37" spans="1:34" x14ac:dyDescent="0.25">
      <c r="A37" t="s">
        <v>5</v>
      </c>
      <c r="B37" t="s">
        <v>0</v>
      </c>
      <c r="C37" t="s">
        <v>55</v>
      </c>
      <c r="D37">
        <v>41.262</v>
      </c>
      <c r="E37" t="s">
        <v>1</v>
      </c>
      <c r="F37">
        <v>754575.63399999996</v>
      </c>
      <c r="G37">
        <v>2141349.696</v>
      </c>
      <c r="H37">
        <v>1021.207</v>
      </c>
      <c r="I37" t="s">
        <v>4</v>
      </c>
      <c r="L37" s="5" t="str">
        <f t="shared" si="7"/>
        <v>1535+40.58</v>
      </c>
      <c r="M37" s="5">
        <f t="shared" si="0"/>
        <v>41.262</v>
      </c>
      <c r="N37" s="5" t="str">
        <f t="shared" si="1"/>
        <v>RT</v>
      </c>
      <c r="O37" s="8">
        <f t="shared" si="2"/>
        <v>754575.63399999996</v>
      </c>
      <c r="P37" s="8">
        <f t="shared" si="3"/>
        <v>2141349.696</v>
      </c>
      <c r="Q37" s="8">
        <f t="shared" si="4"/>
        <v>754562.20279279025</v>
      </c>
      <c r="R37" s="8">
        <f t="shared" si="5"/>
        <v>2141311.5806538644</v>
      </c>
      <c r="S37" s="7">
        <f t="shared" si="6"/>
        <v>1021.207</v>
      </c>
      <c r="T37" s="5" t="str">
        <f t="shared" si="8"/>
        <v>CP1</v>
      </c>
      <c r="U37" s="3"/>
      <c r="Y37" t="s">
        <v>127</v>
      </c>
      <c r="Z37" t="s">
        <v>5</v>
      </c>
      <c r="AA37" t="s">
        <v>128</v>
      </c>
      <c r="AB37" t="s">
        <v>165</v>
      </c>
      <c r="AD37" t="s">
        <v>130</v>
      </c>
      <c r="AE37" s="10">
        <v>40.906999999999996</v>
      </c>
      <c r="AG37" t="s">
        <v>131</v>
      </c>
      <c r="AH37" t="s">
        <v>132</v>
      </c>
    </row>
    <row r="38" spans="1:34" x14ac:dyDescent="0.25">
      <c r="A38" t="s">
        <v>6</v>
      </c>
      <c r="B38" t="s">
        <v>0</v>
      </c>
      <c r="C38" t="s">
        <v>7</v>
      </c>
      <c r="D38">
        <v>24.974</v>
      </c>
      <c r="E38" t="s">
        <v>1</v>
      </c>
      <c r="F38">
        <v>756098.27399999998</v>
      </c>
      <c r="G38">
        <v>2141822.4019999998</v>
      </c>
      <c r="H38">
        <v>992.77599999999995</v>
      </c>
      <c r="I38" t="s">
        <v>4</v>
      </c>
      <c r="L38" s="5" t="str">
        <f t="shared" si="7"/>
        <v>1519+17.50</v>
      </c>
      <c r="M38" s="5">
        <f t="shared" si="0"/>
        <v>24.974</v>
      </c>
      <c r="N38" s="5" t="str">
        <f t="shared" si="1"/>
        <v>RT</v>
      </c>
      <c r="O38" s="8">
        <f t="shared" si="2"/>
        <v>756098.27399999998</v>
      </c>
      <c r="P38" s="8">
        <f t="shared" si="3"/>
        <v>2141822.4019999998</v>
      </c>
      <c r="Q38" s="8">
        <f t="shared" si="4"/>
        <v>756084.81569028075</v>
      </c>
      <c r="R38" s="8">
        <f t="shared" si="5"/>
        <v>2141784.2782398472</v>
      </c>
      <c r="S38" s="7">
        <f t="shared" si="6"/>
        <v>992.77599999999995</v>
      </c>
      <c r="T38" s="5" t="str">
        <f t="shared" si="8"/>
        <v>CP2</v>
      </c>
      <c r="U38" s="3"/>
      <c r="Y38" t="s">
        <v>127</v>
      </c>
      <c r="Z38" t="s">
        <v>6</v>
      </c>
      <c r="AA38" t="s">
        <v>128</v>
      </c>
      <c r="AB38" t="s">
        <v>166</v>
      </c>
      <c r="AD38" t="s">
        <v>130</v>
      </c>
      <c r="AE38" s="10">
        <v>25.634</v>
      </c>
      <c r="AG38" t="s">
        <v>131</v>
      </c>
      <c r="AH38" t="s">
        <v>132</v>
      </c>
    </row>
    <row r="39" spans="1:34" x14ac:dyDescent="0.25">
      <c r="A39" t="s">
        <v>8</v>
      </c>
      <c r="B39" t="s">
        <v>0</v>
      </c>
      <c r="C39" t="s">
        <v>9</v>
      </c>
      <c r="D39">
        <v>23.972000000000001</v>
      </c>
      <c r="E39" t="s">
        <v>1</v>
      </c>
      <c r="F39">
        <v>758425.66399999999</v>
      </c>
      <c r="G39">
        <v>2142694.0819999999</v>
      </c>
      <c r="H39">
        <v>831.95399999999995</v>
      </c>
      <c r="I39" t="s">
        <v>4</v>
      </c>
      <c r="L39" s="5" t="str">
        <f t="shared" si="7"/>
        <v>1493+49.58</v>
      </c>
      <c r="M39" s="5">
        <f t="shared" si="0"/>
        <v>23.972000000000001</v>
      </c>
      <c r="N39" s="5" t="str">
        <f t="shared" si="1"/>
        <v>RT</v>
      </c>
      <c r="O39" s="8">
        <f t="shared" si="2"/>
        <v>758425.66399999999</v>
      </c>
      <c r="P39" s="8">
        <f t="shared" si="3"/>
        <v>2142694.0819999999</v>
      </c>
      <c r="Q39" s="8">
        <f t="shared" si="4"/>
        <v>758412.16426347615</v>
      </c>
      <c r="R39" s="8">
        <f t="shared" si="5"/>
        <v>2142655.9427242195</v>
      </c>
      <c r="S39" s="7">
        <f t="shared" si="6"/>
        <v>831.95399999999995</v>
      </c>
      <c r="T39" s="5" t="str">
        <f t="shared" si="8"/>
        <v>CP3</v>
      </c>
      <c r="U39" s="3"/>
      <c r="Y39" t="s">
        <v>127</v>
      </c>
      <c r="Z39" t="s">
        <v>8</v>
      </c>
      <c r="AA39" t="s">
        <v>128</v>
      </c>
      <c r="AB39" t="s">
        <v>167</v>
      </c>
      <c r="AD39" t="s">
        <v>130</v>
      </c>
      <c r="AE39" s="10">
        <v>24.016999999999999</v>
      </c>
      <c r="AG39" t="s">
        <v>131</v>
      </c>
      <c r="AH39" t="s">
        <v>132</v>
      </c>
    </row>
    <row r="40" spans="1:34" x14ac:dyDescent="0.25">
      <c r="A40" t="s">
        <v>10</v>
      </c>
      <c r="B40" t="s">
        <v>0</v>
      </c>
      <c r="C40" t="s">
        <v>11</v>
      </c>
      <c r="D40">
        <v>26.835999999999999</v>
      </c>
      <c r="E40" t="s">
        <v>2</v>
      </c>
      <c r="F40">
        <v>760263.36300000001</v>
      </c>
      <c r="G40">
        <v>2142742.2790000001</v>
      </c>
      <c r="H40">
        <v>982.23299999999995</v>
      </c>
      <c r="I40" t="s">
        <v>4</v>
      </c>
      <c r="L40" s="5" t="str">
        <f t="shared" si="7"/>
        <v>1466+00.86</v>
      </c>
      <c r="M40" s="5">
        <f t="shared" si="0"/>
        <v>26.835999999999999</v>
      </c>
      <c r="N40" s="5" t="str">
        <f t="shared" si="1"/>
        <v>LT</v>
      </c>
      <c r="O40" s="8">
        <f t="shared" si="2"/>
        <v>760263.36300000001</v>
      </c>
      <c r="P40" s="8">
        <f t="shared" si="3"/>
        <v>2142742.2790000001</v>
      </c>
      <c r="Q40" s="8">
        <f t="shared" si="4"/>
        <v>760249.83055301616</v>
      </c>
      <c r="R40" s="8">
        <f t="shared" si="5"/>
        <v>2142704.1388663282</v>
      </c>
      <c r="S40" s="7">
        <f t="shared" si="6"/>
        <v>982.23299999999995</v>
      </c>
      <c r="T40" s="5" t="str">
        <f t="shared" si="8"/>
        <v>CP4</v>
      </c>
      <c r="U40" s="3"/>
      <c r="Y40" t="s">
        <v>127</v>
      </c>
      <c r="Z40" t="s">
        <v>10</v>
      </c>
      <c r="AA40" t="s">
        <v>128</v>
      </c>
      <c r="AB40" t="s">
        <v>168</v>
      </c>
      <c r="AD40" t="s">
        <v>130</v>
      </c>
      <c r="AE40" s="10">
        <v>-26.382000000000001</v>
      </c>
      <c r="AG40" t="s">
        <v>131</v>
      </c>
      <c r="AH40" t="s">
        <v>132</v>
      </c>
    </row>
    <row r="41" spans="1:34" x14ac:dyDescent="0.25">
      <c r="A41" t="s">
        <v>12</v>
      </c>
      <c r="B41" t="s">
        <v>0</v>
      </c>
      <c r="C41" t="s">
        <v>13</v>
      </c>
      <c r="D41">
        <v>23.251999999999999</v>
      </c>
      <c r="E41" t="s">
        <v>2</v>
      </c>
      <c r="F41">
        <v>763092.33600000001</v>
      </c>
      <c r="G41">
        <v>2142609.943</v>
      </c>
      <c r="H41">
        <v>1002.242</v>
      </c>
      <c r="I41" t="s">
        <v>4</v>
      </c>
      <c r="L41" s="5" t="str">
        <f t="shared" si="7"/>
        <v>1437+61.09</v>
      </c>
      <c r="M41" s="5">
        <f t="shared" si="0"/>
        <v>23.251999999999999</v>
      </c>
      <c r="N41" s="5" t="str">
        <f t="shared" si="1"/>
        <v>LT</v>
      </c>
      <c r="O41" s="8">
        <f t="shared" si="2"/>
        <v>763092.33600000001</v>
      </c>
      <c r="P41" s="8">
        <f t="shared" si="3"/>
        <v>2142609.943</v>
      </c>
      <c r="Q41" s="8">
        <f t="shared" si="4"/>
        <v>763078.75319819315</v>
      </c>
      <c r="R41" s="8">
        <f t="shared" si="5"/>
        <v>2142571.8052218673</v>
      </c>
      <c r="S41" s="7">
        <f t="shared" si="6"/>
        <v>1002.242</v>
      </c>
      <c r="T41" s="5" t="str">
        <f t="shared" si="8"/>
        <v>CP5</v>
      </c>
      <c r="U41" s="3">
        <v>1</v>
      </c>
      <c r="Y41" t="s">
        <v>127</v>
      </c>
      <c r="Z41" t="s">
        <v>12</v>
      </c>
      <c r="AA41" t="s">
        <v>128</v>
      </c>
      <c r="AB41" t="s">
        <v>169</v>
      </c>
      <c r="AD41" t="s">
        <v>130</v>
      </c>
      <c r="AE41" s="10">
        <v>-20.489000000000001</v>
      </c>
      <c r="AG41" t="s">
        <v>131</v>
      </c>
      <c r="AH41" t="s">
        <v>132</v>
      </c>
    </row>
    <row r="42" spans="1:34" x14ac:dyDescent="0.25">
      <c r="A42" t="s">
        <v>14</v>
      </c>
      <c r="B42" t="s">
        <v>0</v>
      </c>
      <c r="C42" t="s">
        <v>56</v>
      </c>
      <c r="D42">
        <v>30.135999999999999</v>
      </c>
      <c r="E42" t="s">
        <v>2</v>
      </c>
      <c r="F42">
        <v>765375.76800000004</v>
      </c>
      <c r="G42">
        <v>2142696.7570000002</v>
      </c>
      <c r="H42">
        <v>1021.463</v>
      </c>
      <c r="I42" t="s">
        <v>4</v>
      </c>
      <c r="L42" s="5" t="str">
        <f t="shared" si="7"/>
        <v>1414+82.84</v>
      </c>
      <c r="M42" s="5">
        <f t="shared" si="0"/>
        <v>30.135999999999999</v>
      </c>
      <c r="N42" s="5" t="str">
        <f t="shared" si="1"/>
        <v>LT</v>
      </c>
      <c r="O42" s="8">
        <f t="shared" si="2"/>
        <v>765375.76800000004</v>
      </c>
      <c r="P42" s="8">
        <f t="shared" si="3"/>
        <v>2142696.7570000002</v>
      </c>
      <c r="Q42" s="8">
        <f t="shared" si="4"/>
        <v>765362.14455382701</v>
      </c>
      <c r="R42" s="8">
        <f t="shared" si="5"/>
        <v>2142658.6176766055</v>
      </c>
      <c r="S42" s="7">
        <f t="shared" si="6"/>
        <v>1021.463</v>
      </c>
      <c r="T42" s="5" t="str">
        <f t="shared" si="8"/>
        <v>CP6</v>
      </c>
      <c r="U42" s="3"/>
      <c r="Y42" t="s">
        <v>127</v>
      </c>
      <c r="Z42" t="s">
        <v>14</v>
      </c>
      <c r="AA42" t="s">
        <v>128</v>
      </c>
      <c r="AB42" t="s">
        <v>170</v>
      </c>
      <c r="AD42" t="s">
        <v>130</v>
      </c>
      <c r="AE42" s="10">
        <v>-29.577999999999999</v>
      </c>
      <c r="AG42" t="s">
        <v>131</v>
      </c>
      <c r="AH42" t="s">
        <v>132</v>
      </c>
    </row>
    <row r="43" spans="1:34" x14ac:dyDescent="0.25">
      <c r="A43" t="s">
        <v>15</v>
      </c>
      <c r="B43" t="s">
        <v>0</v>
      </c>
      <c r="C43" t="s">
        <v>57</v>
      </c>
      <c r="D43">
        <v>35.609000000000002</v>
      </c>
      <c r="E43" t="s">
        <v>1</v>
      </c>
      <c r="F43">
        <v>765825.21799999999</v>
      </c>
      <c r="G43">
        <v>2140373.415</v>
      </c>
      <c r="H43">
        <v>1018.8440000000001</v>
      </c>
      <c r="I43" t="s">
        <v>4</v>
      </c>
      <c r="L43" s="5" t="str">
        <f t="shared" si="7"/>
        <v>1390+46.32</v>
      </c>
      <c r="M43" s="5">
        <f t="shared" si="0"/>
        <v>35.609000000000002</v>
      </c>
      <c r="N43" s="5" t="str">
        <f t="shared" si="1"/>
        <v>RT</v>
      </c>
      <c r="O43" s="8">
        <f t="shared" si="2"/>
        <v>765825.21799999999</v>
      </c>
      <c r="P43" s="8">
        <f t="shared" si="3"/>
        <v>2140373.415</v>
      </c>
      <c r="Q43" s="8">
        <f t="shared" si="4"/>
        <v>765811.58655375941</v>
      </c>
      <c r="R43" s="8">
        <f t="shared" si="5"/>
        <v>2140335.317031357</v>
      </c>
      <c r="S43" s="7">
        <f t="shared" si="6"/>
        <v>1018.8440000000001</v>
      </c>
      <c r="T43" s="5" t="str">
        <f t="shared" si="8"/>
        <v>CP7</v>
      </c>
      <c r="U43" s="3"/>
      <c r="Y43" t="s">
        <v>127</v>
      </c>
      <c r="Z43" t="s">
        <v>15</v>
      </c>
      <c r="AA43" t="s">
        <v>128</v>
      </c>
      <c r="AB43" t="s">
        <v>171</v>
      </c>
      <c r="AD43" t="s">
        <v>130</v>
      </c>
      <c r="AE43" s="10">
        <v>34.424999999999997</v>
      </c>
      <c r="AG43" t="s">
        <v>131</v>
      </c>
      <c r="AH43" t="s">
        <v>132</v>
      </c>
    </row>
    <row r="44" spans="1:34" x14ac:dyDescent="0.25">
      <c r="A44" t="s">
        <v>16</v>
      </c>
      <c r="B44" t="s">
        <v>0</v>
      </c>
      <c r="C44" t="s">
        <v>17</v>
      </c>
      <c r="D44">
        <v>24.321999999999999</v>
      </c>
      <c r="E44" t="s">
        <v>1</v>
      </c>
      <c r="F44">
        <v>767773.94200000004</v>
      </c>
      <c r="G44">
        <v>2138035.355</v>
      </c>
      <c r="H44">
        <v>834.19799999999998</v>
      </c>
      <c r="I44" t="s">
        <v>4</v>
      </c>
      <c r="L44" s="5" t="str">
        <f t="shared" si="7"/>
        <v>1350+31.36</v>
      </c>
      <c r="M44" s="5">
        <f t="shared" si="0"/>
        <v>24.321999999999999</v>
      </c>
      <c r="N44" s="5" t="str">
        <f t="shared" si="1"/>
        <v>RT</v>
      </c>
      <c r="O44" s="8">
        <f t="shared" si="2"/>
        <v>767773.94200000004</v>
      </c>
      <c r="P44" s="8">
        <f t="shared" si="3"/>
        <v>2138035.355</v>
      </c>
      <c r="Q44" s="8">
        <f t="shared" si="4"/>
        <v>767760.27586708963</v>
      </c>
      <c r="R44" s="8">
        <f t="shared" si="5"/>
        <v>2137997.298648084</v>
      </c>
      <c r="S44" s="7">
        <f t="shared" si="6"/>
        <v>834.19799999999998</v>
      </c>
      <c r="T44" s="5" t="str">
        <f t="shared" si="8"/>
        <v>CP8</v>
      </c>
      <c r="U44" s="3"/>
      <c r="Y44" t="s">
        <v>127</v>
      </c>
      <c r="Z44" t="s">
        <v>16</v>
      </c>
      <c r="AA44" t="s">
        <v>128</v>
      </c>
      <c r="AB44" t="s">
        <v>172</v>
      </c>
      <c r="AD44" t="s">
        <v>130</v>
      </c>
      <c r="AE44" s="10">
        <v>22.036999999999999</v>
      </c>
      <c r="AG44" t="s">
        <v>131</v>
      </c>
      <c r="AH44" t="s">
        <v>132</v>
      </c>
    </row>
    <row r="45" spans="1:34" x14ac:dyDescent="0.25">
      <c r="A45" t="s">
        <v>18</v>
      </c>
      <c r="B45" t="s">
        <v>0</v>
      </c>
      <c r="C45" t="s">
        <v>19</v>
      </c>
      <c r="D45">
        <v>26.364999999999998</v>
      </c>
      <c r="E45" t="s">
        <v>1</v>
      </c>
      <c r="F45">
        <v>767691.304</v>
      </c>
      <c r="G45">
        <v>2135266.9180000001</v>
      </c>
      <c r="H45">
        <v>840.68200000000002</v>
      </c>
      <c r="I45" t="s">
        <v>4</v>
      </c>
      <c r="L45" s="5" t="str">
        <f t="shared" si="7"/>
        <v>1322+61.64</v>
      </c>
      <c r="M45" s="5">
        <f t="shared" si="0"/>
        <v>26.364999999999998</v>
      </c>
      <c r="N45" s="5" t="str">
        <f t="shared" si="1"/>
        <v>RT</v>
      </c>
      <c r="O45" s="8">
        <f t="shared" si="2"/>
        <v>767691.304</v>
      </c>
      <c r="P45" s="8">
        <f t="shared" si="3"/>
        <v>2135266.9180000001</v>
      </c>
      <c r="Q45" s="8">
        <f t="shared" si="4"/>
        <v>767677.63933801977</v>
      </c>
      <c r="R45" s="8">
        <f t="shared" si="5"/>
        <v>2135228.9109253855</v>
      </c>
      <c r="S45" s="7">
        <f t="shared" si="6"/>
        <v>840.68200000000002</v>
      </c>
      <c r="T45" s="5" t="str">
        <f t="shared" si="8"/>
        <v>CP9</v>
      </c>
      <c r="U45" s="3"/>
      <c r="Y45" t="s">
        <v>127</v>
      </c>
      <c r="Z45" t="s">
        <v>18</v>
      </c>
      <c r="AA45" t="s">
        <v>128</v>
      </c>
      <c r="AB45" t="s">
        <v>173</v>
      </c>
      <c r="AD45" t="s">
        <v>130</v>
      </c>
      <c r="AE45" s="10">
        <v>24.015000000000001</v>
      </c>
      <c r="AG45" t="s">
        <v>131</v>
      </c>
      <c r="AH45" t="s">
        <v>132</v>
      </c>
    </row>
    <row r="46" spans="1:34" x14ac:dyDescent="0.25">
      <c r="A46" t="s">
        <v>20</v>
      </c>
      <c r="B46" t="s">
        <v>0</v>
      </c>
      <c r="C46" t="s">
        <v>58</v>
      </c>
      <c r="D46">
        <v>35.738999999999997</v>
      </c>
      <c r="E46" t="s">
        <v>2</v>
      </c>
      <c r="F46">
        <v>767889.30299999996</v>
      </c>
      <c r="G46">
        <v>2132151.7859999998</v>
      </c>
      <c r="H46">
        <v>803.827</v>
      </c>
      <c r="I46" t="s">
        <v>4</v>
      </c>
      <c r="L46" s="5" t="str">
        <f t="shared" si="7"/>
        <v>1291+38.22</v>
      </c>
      <c r="M46" s="5">
        <f t="shared" si="0"/>
        <v>35.738999999999997</v>
      </c>
      <c r="N46" s="5" t="str">
        <f t="shared" si="1"/>
        <v>LT</v>
      </c>
      <c r="O46" s="8">
        <f t="shared" si="2"/>
        <v>767889.30299999996</v>
      </c>
      <c r="P46" s="8">
        <f t="shared" si="3"/>
        <v>2132151.7859999998</v>
      </c>
      <c r="Q46" s="8">
        <f t="shared" si="4"/>
        <v>767875.63481370034</v>
      </c>
      <c r="R46" s="8">
        <f t="shared" si="5"/>
        <v>2132113.8343737479</v>
      </c>
      <c r="S46" s="7">
        <f t="shared" si="6"/>
        <v>803.827</v>
      </c>
      <c r="T46" s="5" t="str">
        <f t="shared" si="8"/>
        <v>CP10</v>
      </c>
      <c r="U46" s="3"/>
      <c r="Y46" t="s">
        <v>127</v>
      </c>
      <c r="Z46" t="s">
        <v>20</v>
      </c>
      <c r="AA46" t="s">
        <v>128</v>
      </c>
      <c r="AB46" t="s">
        <v>174</v>
      </c>
      <c r="AD46" t="s">
        <v>130</v>
      </c>
      <c r="AE46" s="10">
        <v>-35.856999999999999</v>
      </c>
      <c r="AG46" t="s">
        <v>131</v>
      </c>
      <c r="AH46" t="s">
        <v>132</v>
      </c>
    </row>
    <row r="47" spans="1:34" x14ac:dyDescent="0.25">
      <c r="A47" t="s">
        <v>21</v>
      </c>
      <c r="B47" t="s">
        <v>0</v>
      </c>
      <c r="C47" t="s">
        <v>22</v>
      </c>
      <c r="D47">
        <v>24.344999999999999</v>
      </c>
      <c r="E47" t="s">
        <v>1</v>
      </c>
      <c r="F47">
        <v>767956.61699999997</v>
      </c>
      <c r="G47">
        <v>2128529.2999999998</v>
      </c>
      <c r="H47">
        <v>791.33699999999999</v>
      </c>
      <c r="I47" t="s">
        <v>4</v>
      </c>
      <c r="L47" s="5" t="str">
        <f t="shared" si="7"/>
        <v>1255+15.49</v>
      </c>
      <c r="M47" s="5">
        <f t="shared" si="0"/>
        <v>24.344999999999999</v>
      </c>
      <c r="N47" s="5" t="str">
        <f t="shared" si="1"/>
        <v>RT</v>
      </c>
      <c r="O47" s="8">
        <f t="shared" si="2"/>
        <v>767956.61699999997</v>
      </c>
      <c r="P47" s="8">
        <f t="shared" si="3"/>
        <v>2128529.2999999998</v>
      </c>
      <c r="Q47" s="8">
        <f t="shared" si="4"/>
        <v>767942.94761553244</v>
      </c>
      <c r="R47" s="8">
        <f t="shared" si="5"/>
        <v>2128491.4128528512</v>
      </c>
      <c r="S47" s="7">
        <f t="shared" si="6"/>
        <v>791.33699999999999</v>
      </c>
      <c r="T47" s="5" t="str">
        <f t="shared" si="8"/>
        <v>CP11</v>
      </c>
      <c r="U47" s="3"/>
      <c r="Y47" t="s">
        <v>127</v>
      </c>
      <c r="Z47" t="s">
        <v>21</v>
      </c>
      <c r="AA47" t="s">
        <v>128</v>
      </c>
      <c r="AB47" t="s">
        <v>175</v>
      </c>
      <c r="AD47" t="s">
        <v>130</v>
      </c>
      <c r="AE47" s="10">
        <v>21.806000000000001</v>
      </c>
      <c r="AG47" t="s">
        <v>131</v>
      </c>
      <c r="AH47" t="s">
        <v>132</v>
      </c>
    </row>
    <row r="48" spans="1:34" x14ac:dyDescent="0.25">
      <c r="A48" t="s">
        <v>23</v>
      </c>
      <c r="B48" t="s">
        <v>0</v>
      </c>
      <c r="C48" t="s">
        <v>24</v>
      </c>
      <c r="D48">
        <v>29.76</v>
      </c>
      <c r="E48" t="s">
        <v>1</v>
      </c>
      <c r="F48">
        <v>767998.04200000002</v>
      </c>
      <c r="G48">
        <v>2127098.9730000002</v>
      </c>
      <c r="H48">
        <v>782.86699999999996</v>
      </c>
      <c r="I48" t="s">
        <v>4</v>
      </c>
      <c r="L48" s="5" t="str">
        <f t="shared" si="7"/>
        <v>1240+84.84</v>
      </c>
      <c r="M48" s="5">
        <f t="shared" si="0"/>
        <v>29.76</v>
      </c>
      <c r="N48" s="5" t="str">
        <f t="shared" si="1"/>
        <v>RT</v>
      </c>
      <c r="O48" s="8">
        <f t="shared" si="2"/>
        <v>767998.04200000002</v>
      </c>
      <c r="P48" s="8">
        <f t="shared" si="3"/>
        <v>2127098.9730000002</v>
      </c>
      <c r="Q48" s="8">
        <f t="shared" si="4"/>
        <v>767984.37187818065</v>
      </c>
      <c r="R48" s="8">
        <f t="shared" si="5"/>
        <v>2127061.1113122189</v>
      </c>
      <c r="S48" s="7">
        <f t="shared" si="6"/>
        <v>782.86699999999996</v>
      </c>
      <c r="T48" s="5" t="str">
        <f t="shared" si="8"/>
        <v>CP12</v>
      </c>
      <c r="U48" s="3"/>
      <c r="Y48" t="s">
        <v>127</v>
      </c>
      <c r="Z48" t="s">
        <v>23</v>
      </c>
      <c r="AA48" t="s">
        <v>128</v>
      </c>
      <c r="AB48" t="s">
        <v>176</v>
      </c>
      <c r="AD48" t="s">
        <v>130</v>
      </c>
      <c r="AE48" s="10">
        <v>30.151</v>
      </c>
      <c r="AG48" t="s">
        <v>131</v>
      </c>
      <c r="AH48" t="s">
        <v>132</v>
      </c>
    </row>
    <row r="49" spans="1:34" x14ac:dyDescent="0.25">
      <c r="A49" t="s">
        <v>25</v>
      </c>
      <c r="B49" t="s">
        <v>0</v>
      </c>
      <c r="C49" t="s">
        <v>59</v>
      </c>
      <c r="D49">
        <v>29.341000000000001</v>
      </c>
      <c r="E49" t="s">
        <v>1</v>
      </c>
      <c r="F49">
        <v>768221.76399999997</v>
      </c>
      <c r="G49">
        <v>2124074.7799999998</v>
      </c>
      <c r="H49">
        <v>782.52700000000004</v>
      </c>
      <c r="I49" t="s">
        <v>4</v>
      </c>
      <c r="L49" s="5" t="str">
        <f t="shared" si="7"/>
        <v>1209+07.39</v>
      </c>
      <c r="M49" s="5">
        <f t="shared" si="0"/>
        <v>29.341000000000001</v>
      </c>
      <c r="N49" s="5" t="str">
        <f t="shared" si="1"/>
        <v>RT</v>
      </c>
      <c r="O49" s="8">
        <f t="shared" si="2"/>
        <v>768221.76399999997</v>
      </c>
      <c r="P49" s="8">
        <f t="shared" si="3"/>
        <v>2124074.7799999998</v>
      </c>
      <c r="Q49" s="8">
        <f t="shared" si="4"/>
        <v>768208.08989599987</v>
      </c>
      <c r="R49" s="8">
        <f t="shared" si="5"/>
        <v>2124036.9721418959</v>
      </c>
      <c r="S49" s="7">
        <f t="shared" si="6"/>
        <v>782.52700000000004</v>
      </c>
      <c r="T49" s="5" t="str">
        <f t="shared" si="8"/>
        <v>CP13</v>
      </c>
      <c r="U49" s="3"/>
      <c r="Y49" t="s">
        <v>127</v>
      </c>
      <c r="Z49" t="s">
        <v>25</v>
      </c>
      <c r="AA49" t="s">
        <v>128</v>
      </c>
      <c r="AB49" t="s">
        <v>177</v>
      </c>
      <c r="AD49" t="s">
        <v>130</v>
      </c>
      <c r="AE49" s="10">
        <v>30.058</v>
      </c>
      <c r="AG49" t="s">
        <v>131</v>
      </c>
      <c r="AH49" t="s">
        <v>132</v>
      </c>
    </row>
    <row r="50" spans="1:34" x14ac:dyDescent="0.25">
      <c r="A50" t="s">
        <v>26</v>
      </c>
      <c r="B50" t="s">
        <v>0</v>
      </c>
      <c r="C50" t="s">
        <v>27</v>
      </c>
      <c r="D50">
        <v>25.721</v>
      </c>
      <c r="E50" t="s">
        <v>1</v>
      </c>
      <c r="F50">
        <v>767959.21299999999</v>
      </c>
      <c r="G50">
        <v>2122235.2549999999</v>
      </c>
      <c r="H50">
        <v>842.51900000000001</v>
      </c>
      <c r="I50" t="s">
        <v>4</v>
      </c>
      <c r="L50" s="5" t="str">
        <f t="shared" si="7"/>
        <v>1188+01.74</v>
      </c>
      <c r="M50" s="5">
        <f t="shared" si="0"/>
        <v>25.721</v>
      </c>
      <c r="N50" s="5" t="str">
        <f t="shared" si="1"/>
        <v>RT</v>
      </c>
      <c r="O50" s="8">
        <f t="shared" si="2"/>
        <v>767959.21299999999</v>
      </c>
      <c r="P50" s="8">
        <f t="shared" si="3"/>
        <v>2122235.2549999999</v>
      </c>
      <c r="Q50" s="8">
        <f t="shared" si="4"/>
        <v>767945.54356932454</v>
      </c>
      <c r="R50" s="8">
        <f t="shared" si="5"/>
        <v>2122197.4798848582</v>
      </c>
      <c r="S50" s="7">
        <f t="shared" si="6"/>
        <v>842.51900000000001</v>
      </c>
      <c r="T50" s="5" t="str">
        <f t="shared" si="8"/>
        <v>CP14</v>
      </c>
      <c r="U50" s="3"/>
      <c r="Y50" t="s">
        <v>127</v>
      </c>
      <c r="Z50" t="s">
        <v>26</v>
      </c>
      <c r="AA50" t="s">
        <v>128</v>
      </c>
      <c r="AB50" t="s">
        <v>178</v>
      </c>
      <c r="AD50" t="s">
        <v>130</v>
      </c>
      <c r="AE50" s="10">
        <v>26.379000000000001</v>
      </c>
      <c r="AG50" t="s">
        <v>131</v>
      </c>
      <c r="AH50" t="s">
        <v>132</v>
      </c>
    </row>
    <row r="51" spans="1:34" x14ac:dyDescent="0.25">
      <c r="A51" t="s">
        <v>28</v>
      </c>
      <c r="B51" t="s">
        <v>0</v>
      </c>
      <c r="C51" t="s">
        <v>29</v>
      </c>
      <c r="D51">
        <v>28.122</v>
      </c>
      <c r="E51" t="s">
        <v>2</v>
      </c>
      <c r="F51">
        <v>771468.91500000004</v>
      </c>
      <c r="G51">
        <v>2121262.5410000002</v>
      </c>
      <c r="H51">
        <v>983.47500000000002</v>
      </c>
      <c r="I51" t="s">
        <v>4</v>
      </c>
      <c r="L51" s="5" t="str">
        <f t="shared" si="7"/>
        <v>1151+42.50</v>
      </c>
      <c r="M51" s="5">
        <f t="shared" si="0"/>
        <v>28.122</v>
      </c>
      <c r="N51" s="5" t="str">
        <f t="shared" si="1"/>
        <v>LT</v>
      </c>
      <c r="O51" s="8">
        <f t="shared" si="2"/>
        <v>771468.91500000004</v>
      </c>
      <c r="P51" s="8">
        <f t="shared" si="3"/>
        <v>2121262.5410000002</v>
      </c>
      <c r="Q51" s="8">
        <f t="shared" si="4"/>
        <v>771455.18309774098</v>
      </c>
      <c r="R51" s="8">
        <f t="shared" si="5"/>
        <v>2121224.7831988595</v>
      </c>
      <c r="S51" s="7">
        <f t="shared" si="6"/>
        <v>983.47500000000002</v>
      </c>
      <c r="T51" s="5" t="str">
        <f t="shared" si="8"/>
        <v>CP15</v>
      </c>
      <c r="U51" s="3"/>
      <c r="Y51" t="s">
        <v>127</v>
      </c>
      <c r="Z51" t="s">
        <v>28</v>
      </c>
      <c r="AA51" t="s">
        <v>128</v>
      </c>
      <c r="AB51" t="s">
        <v>179</v>
      </c>
      <c r="AD51" t="s">
        <v>130</v>
      </c>
      <c r="AE51" s="10">
        <v>-27.69</v>
      </c>
      <c r="AG51" t="s">
        <v>131</v>
      </c>
      <c r="AH51" t="s">
        <v>132</v>
      </c>
    </row>
    <row r="52" spans="1:34" x14ac:dyDescent="0.25">
      <c r="A52" t="s">
        <v>30</v>
      </c>
      <c r="B52" t="s">
        <v>0</v>
      </c>
      <c r="C52" t="s">
        <v>31</v>
      </c>
      <c r="D52">
        <v>25.718</v>
      </c>
      <c r="E52" t="s">
        <v>2</v>
      </c>
      <c r="F52">
        <v>773736.37800000003</v>
      </c>
      <c r="G52">
        <v>2119227.0040000002</v>
      </c>
      <c r="H52">
        <v>812.37199999999996</v>
      </c>
      <c r="I52" t="s">
        <v>4</v>
      </c>
      <c r="L52" s="5" t="str">
        <f t="shared" si="7"/>
        <v>1119+17.99</v>
      </c>
      <c r="M52" s="5">
        <f t="shared" si="0"/>
        <v>25.718</v>
      </c>
      <c r="N52" s="5" t="str">
        <f t="shared" si="1"/>
        <v>LT</v>
      </c>
      <c r="O52" s="8">
        <f t="shared" si="2"/>
        <v>773736.37800000003</v>
      </c>
      <c r="P52" s="8">
        <f t="shared" si="3"/>
        <v>2119227.0040000002</v>
      </c>
      <c r="Q52" s="8">
        <f t="shared" si="4"/>
        <v>773722.60573761794</v>
      </c>
      <c r="R52" s="8">
        <f t="shared" si="5"/>
        <v>2119189.2824307731</v>
      </c>
      <c r="S52" s="7">
        <f t="shared" si="6"/>
        <v>812.37199999999996</v>
      </c>
      <c r="T52" s="5" t="str">
        <f t="shared" si="8"/>
        <v>CP16</v>
      </c>
      <c r="U52" s="3"/>
      <c r="Y52" t="s">
        <v>127</v>
      </c>
      <c r="Z52" t="s">
        <v>30</v>
      </c>
      <c r="AA52" t="s">
        <v>128</v>
      </c>
      <c r="AB52" t="s">
        <v>180</v>
      </c>
      <c r="AD52" t="s">
        <v>130</v>
      </c>
      <c r="AE52" s="10">
        <v>-29.408999999999999</v>
      </c>
      <c r="AG52" t="s">
        <v>131</v>
      </c>
      <c r="AH52" t="s">
        <v>132</v>
      </c>
    </row>
    <row r="53" spans="1:34" x14ac:dyDescent="0.25">
      <c r="A53" t="s">
        <v>32</v>
      </c>
      <c r="B53" t="s">
        <v>0</v>
      </c>
      <c r="C53" t="s">
        <v>33</v>
      </c>
      <c r="D53">
        <v>26.757000000000001</v>
      </c>
      <c r="E53" t="s">
        <v>2</v>
      </c>
      <c r="F53">
        <v>774762.23</v>
      </c>
      <c r="G53">
        <v>2116536.9909999999</v>
      </c>
      <c r="H53">
        <v>755.46100000000001</v>
      </c>
      <c r="I53" t="s">
        <v>4</v>
      </c>
      <c r="L53" s="5" t="str">
        <f t="shared" si="7"/>
        <v>1090+14.62</v>
      </c>
      <c r="M53" s="5">
        <f t="shared" si="0"/>
        <v>26.757000000000001</v>
      </c>
      <c r="N53" s="5" t="str">
        <f t="shared" si="1"/>
        <v>LT</v>
      </c>
      <c r="O53" s="8">
        <f t="shared" si="2"/>
        <v>774762.23</v>
      </c>
      <c r="P53" s="8">
        <f t="shared" si="3"/>
        <v>2116536.9909999999</v>
      </c>
      <c r="Q53" s="8">
        <f t="shared" si="4"/>
        <v>774748.43947777734</v>
      </c>
      <c r="R53" s="8">
        <f t="shared" si="5"/>
        <v>2116499.3173121517</v>
      </c>
      <c r="S53" s="7">
        <f t="shared" si="6"/>
        <v>755.46100000000001</v>
      </c>
      <c r="T53" s="5" t="str">
        <f t="shared" si="8"/>
        <v>CP17</v>
      </c>
      <c r="U53" s="3"/>
      <c r="Y53" t="s">
        <v>127</v>
      </c>
      <c r="Z53" t="s">
        <v>32</v>
      </c>
      <c r="AA53" t="s">
        <v>128</v>
      </c>
      <c r="AB53" t="s">
        <v>181</v>
      </c>
      <c r="AD53" t="s">
        <v>130</v>
      </c>
      <c r="AE53" s="10">
        <v>-27.802</v>
      </c>
      <c r="AG53" t="s">
        <v>131</v>
      </c>
      <c r="AH53" t="s">
        <v>132</v>
      </c>
    </row>
    <row r="54" spans="1:34" x14ac:dyDescent="0.25">
      <c r="A54" t="s">
        <v>34</v>
      </c>
      <c r="B54" t="s">
        <v>0</v>
      </c>
      <c r="C54" t="s">
        <v>35</v>
      </c>
      <c r="D54">
        <v>27.965</v>
      </c>
      <c r="E54" t="s">
        <v>1</v>
      </c>
      <c r="F54">
        <v>773571.85600000003</v>
      </c>
      <c r="G54">
        <v>2114332.5290000001</v>
      </c>
      <c r="H54">
        <v>838.41</v>
      </c>
      <c r="I54" t="s">
        <v>4</v>
      </c>
      <c r="L54" s="5" t="str">
        <f t="shared" si="7"/>
        <v>1063+80.10</v>
      </c>
      <c r="M54" s="5">
        <f t="shared" si="0"/>
        <v>27.965</v>
      </c>
      <c r="N54" s="5" t="str">
        <f t="shared" si="1"/>
        <v>RT</v>
      </c>
      <c r="O54" s="8">
        <f t="shared" si="2"/>
        <v>773571.85600000003</v>
      </c>
      <c r="P54" s="8">
        <f t="shared" si="3"/>
        <v>2114332.5290000001</v>
      </c>
      <c r="Q54" s="8">
        <f t="shared" si="4"/>
        <v>773558.08666605735</v>
      </c>
      <c r="R54" s="8">
        <f t="shared" si="5"/>
        <v>2114294.8945508772</v>
      </c>
      <c r="S54" s="7">
        <f t="shared" si="6"/>
        <v>838.41</v>
      </c>
      <c r="T54" s="5" t="str">
        <f t="shared" si="8"/>
        <v>CP18</v>
      </c>
      <c r="U54" s="3"/>
      <c r="Y54" t="s">
        <v>127</v>
      </c>
      <c r="Z54" t="s">
        <v>34</v>
      </c>
      <c r="AA54" t="s">
        <v>128</v>
      </c>
      <c r="AB54" t="s">
        <v>182</v>
      </c>
      <c r="AD54" t="s">
        <v>130</v>
      </c>
      <c r="AE54" s="10">
        <v>28.565999999999999</v>
      </c>
      <c r="AG54" t="s">
        <v>131</v>
      </c>
      <c r="AH54" t="s">
        <v>132</v>
      </c>
    </row>
    <row r="55" spans="1:34" x14ac:dyDescent="0.25">
      <c r="A55" t="s">
        <v>36</v>
      </c>
      <c r="B55" t="s">
        <v>0</v>
      </c>
      <c r="C55" t="s">
        <v>37</v>
      </c>
      <c r="D55">
        <v>28.986000000000001</v>
      </c>
      <c r="E55" t="s">
        <v>2</v>
      </c>
      <c r="F55">
        <v>774113.43799999997</v>
      </c>
      <c r="G55">
        <v>2112647.0159999998</v>
      </c>
      <c r="H55">
        <v>765.55700000000002</v>
      </c>
      <c r="I55" t="s">
        <v>4</v>
      </c>
      <c r="L55" s="5" t="str">
        <f t="shared" si="7"/>
        <v>1045+99.97</v>
      </c>
      <c r="M55" s="5">
        <f t="shared" si="0"/>
        <v>28.986000000000001</v>
      </c>
      <c r="N55" s="5" t="str">
        <f t="shared" si="1"/>
        <v>LT</v>
      </c>
      <c r="O55" s="8">
        <f t="shared" si="2"/>
        <v>774113.43799999997</v>
      </c>
      <c r="P55" s="8">
        <f t="shared" si="3"/>
        <v>2112647.0159999998</v>
      </c>
      <c r="Q55" s="8">
        <f t="shared" si="4"/>
        <v>774099.65902606933</v>
      </c>
      <c r="R55" s="8">
        <f t="shared" si="5"/>
        <v>2112609.4115524744</v>
      </c>
      <c r="S55" s="7">
        <f t="shared" si="6"/>
        <v>765.55700000000002</v>
      </c>
      <c r="T55" s="5" t="str">
        <f t="shared" si="8"/>
        <v>CP19</v>
      </c>
      <c r="U55" s="3"/>
      <c r="Y55" t="s">
        <v>127</v>
      </c>
      <c r="Z55" t="s">
        <v>36</v>
      </c>
      <c r="AA55" t="s">
        <v>128</v>
      </c>
      <c r="AB55" t="s">
        <v>183</v>
      </c>
      <c r="AD55" t="s">
        <v>130</v>
      </c>
      <c r="AE55" s="10">
        <v>-29.251999999999999</v>
      </c>
      <c r="AG55" t="s">
        <v>131</v>
      </c>
      <c r="AH55" t="s">
        <v>132</v>
      </c>
    </row>
    <row r="56" spans="1:34" x14ac:dyDescent="0.25">
      <c r="A56" t="s">
        <v>38</v>
      </c>
      <c r="B56" t="s">
        <v>0</v>
      </c>
      <c r="C56" t="s">
        <v>39</v>
      </c>
      <c r="D56">
        <v>20.045999999999999</v>
      </c>
      <c r="E56" t="s">
        <v>2</v>
      </c>
      <c r="F56">
        <v>774055.59299999999</v>
      </c>
      <c r="G56">
        <v>2109884.8160000001</v>
      </c>
      <c r="H56">
        <v>737.42600000000004</v>
      </c>
      <c r="I56" t="s">
        <v>4</v>
      </c>
      <c r="L56" s="5" t="str">
        <f t="shared" si="7"/>
        <v>1017+43.69</v>
      </c>
      <c r="M56" s="5">
        <f t="shared" si="0"/>
        <v>20.045999999999999</v>
      </c>
      <c r="N56" s="5" t="str">
        <f t="shared" si="1"/>
        <v>LT</v>
      </c>
      <c r="O56" s="8">
        <f t="shared" si="2"/>
        <v>774055.59299999999</v>
      </c>
      <c r="P56" s="8">
        <f t="shared" si="3"/>
        <v>2109884.8160000001</v>
      </c>
      <c r="Q56" s="8">
        <f t="shared" si="4"/>
        <v>774041.81505569199</v>
      </c>
      <c r="R56" s="8">
        <f t="shared" si="5"/>
        <v>2109847.2607187596</v>
      </c>
      <c r="S56" s="7">
        <f t="shared" si="6"/>
        <v>737.42600000000004</v>
      </c>
      <c r="T56" s="5" t="str">
        <f t="shared" si="8"/>
        <v>CP20</v>
      </c>
      <c r="U56" s="3"/>
      <c r="Y56" t="s">
        <v>127</v>
      </c>
      <c r="Z56" t="s">
        <v>38</v>
      </c>
      <c r="AA56" t="s">
        <v>128</v>
      </c>
      <c r="AB56" t="s">
        <v>184</v>
      </c>
      <c r="AD56" t="s">
        <v>130</v>
      </c>
      <c r="AE56" s="10">
        <v>-21.146000000000001</v>
      </c>
      <c r="AG56" t="s">
        <v>131</v>
      </c>
      <c r="AH56" t="s">
        <v>132</v>
      </c>
    </row>
    <row r="57" spans="1:34" x14ac:dyDescent="0.25">
      <c r="A57" t="s">
        <v>40</v>
      </c>
      <c r="B57" t="s">
        <v>0</v>
      </c>
      <c r="C57" t="s">
        <v>41</v>
      </c>
      <c r="D57">
        <v>33.103999999999999</v>
      </c>
      <c r="E57" t="s">
        <v>2</v>
      </c>
      <c r="F57">
        <v>772916.10699999996</v>
      </c>
      <c r="G57">
        <v>2108662.5970000001</v>
      </c>
      <c r="H57">
        <v>747.56500000000005</v>
      </c>
      <c r="I57" t="s">
        <v>4</v>
      </c>
      <c r="L57" s="5" t="str">
        <f t="shared" si="7"/>
        <v>1000+59.35</v>
      </c>
      <c r="M57" s="5">
        <f t="shared" si="0"/>
        <v>33.103999999999999</v>
      </c>
      <c r="N57" s="5" t="str">
        <f t="shared" si="1"/>
        <v>LT</v>
      </c>
      <c r="O57" s="8">
        <f t="shared" si="2"/>
        <v>772916.10699999996</v>
      </c>
      <c r="P57" s="8">
        <f t="shared" si="3"/>
        <v>2108662.5970000001</v>
      </c>
      <c r="Q57" s="8">
        <f t="shared" si="4"/>
        <v>772902.34933818178</v>
      </c>
      <c r="R57" s="8">
        <f t="shared" si="5"/>
        <v>2108625.0634738705</v>
      </c>
      <c r="S57" s="7">
        <f t="shared" si="6"/>
        <v>747.56500000000005</v>
      </c>
      <c r="T57" s="5" t="str">
        <f t="shared" si="8"/>
        <v>CP21</v>
      </c>
      <c r="U57" s="3"/>
      <c r="Y57" t="s">
        <v>127</v>
      </c>
      <c r="Z57" t="s">
        <v>40</v>
      </c>
      <c r="AA57" t="s">
        <v>128</v>
      </c>
      <c r="AB57" t="s">
        <v>185</v>
      </c>
      <c r="AD57" t="s">
        <v>130</v>
      </c>
      <c r="AE57" s="10">
        <v>-33.134999999999998</v>
      </c>
      <c r="AG57" t="s">
        <v>131</v>
      </c>
      <c r="AH57" t="s">
        <v>132</v>
      </c>
    </row>
    <row r="58" spans="1:34" x14ac:dyDescent="0.25">
      <c r="L58" s="5"/>
      <c r="M58" s="5"/>
      <c r="N58" s="5"/>
      <c r="O58" s="5"/>
      <c r="P58" s="5"/>
      <c r="Q58" s="5"/>
      <c r="R58" s="5"/>
      <c r="S58" s="5"/>
      <c r="T58" s="5"/>
      <c r="U58" s="3"/>
    </row>
    <row r="59" spans="1:34" x14ac:dyDescent="0.25">
      <c r="L59" s="5"/>
      <c r="M59" s="5"/>
      <c r="N59" s="5"/>
      <c r="O59" s="5"/>
      <c r="P59" s="5"/>
      <c r="Q59" s="5"/>
      <c r="R59" s="5"/>
      <c r="S59" s="5"/>
      <c r="T59" s="5" t="s">
        <v>126</v>
      </c>
      <c r="U59" s="3">
        <f>SUM(U3:U57)</f>
        <v>16</v>
      </c>
    </row>
    <row r="60" spans="1:34" ht="14.25" customHeight="1" x14ac:dyDescent="0.25">
      <c r="L60" s="5"/>
      <c r="M60" s="5"/>
      <c r="N60" s="5"/>
      <c r="O60" s="5"/>
      <c r="P60" s="5"/>
      <c r="Q60" s="5"/>
      <c r="R60" s="5"/>
      <c r="S60" s="5"/>
      <c r="T60" s="5"/>
    </row>
    <row r="61" spans="1:34" ht="75" customHeight="1" x14ac:dyDescent="0.25">
      <c r="L61" s="14"/>
      <c r="M61" s="14"/>
      <c r="N61" s="14"/>
      <c r="O61" s="14"/>
      <c r="P61" s="15"/>
      <c r="Q61" s="15"/>
      <c r="R61" s="15"/>
      <c r="S61" s="15"/>
      <c r="T61" s="4"/>
    </row>
    <row r="62" spans="1:34" x14ac:dyDescent="0.25">
      <c r="L62" s="5"/>
      <c r="M62" s="5"/>
      <c r="N62" s="5"/>
      <c r="O62" s="5"/>
      <c r="P62" s="5"/>
      <c r="Q62" s="5"/>
      <c r="R62" s="5"/>
      <c r="S62" s="5"/>
      <c r="T62" s="5"/>
    </row>
    <row r="63" spans="1:34" x14ac:dyDescent="0.25">
      <c r="L63" s="5"/>
      <c r="M63" s="5"/>
      <c r="N63" s="5"/>
      <c r="O63" s="5"/>
      <c r="P63" s="5"/>
      <c r="Q63" s="5"/>
      <c r="R63" s="5"/>
      <c r="S63" s="5"/>
      <c r="T63" s="5"/>
    </row>
    <row r="64" spans="1:34" x14ac:dyDescent="0.25">
      <c r="L64" s="5"/>
      <c r="M64" s="5"/>
      <c r="N64" s="5"/>
      <c r="O64" s="5"/>
      <c r="P64" s="5"/>
      <c r="Q64" s="5"/>
      <c r="R64" s="5"/>
      <c r="S64" s="5"/>
      <c r="T64" s="5"/>
    </row>
    <row r="65" spans="12:20" x14ac:dyDescent="0.25">
      <c r="L65" s="5"/>
      <c r="M65" s="5"/>
      <c r="N65" s="5"/>
      <c r="O65" s="5"/>
      <c r="P65" s="5"/>
      <c r="Q65" s="5"/>
      <c r="R65" s="5"/>
      <c r="S65" s="5"/>
      <c r="T65" s="5"/>
    </row>
    <row r="66" spans="12:20" x14ac:dyDescent="0.25">
      <c r="L66" s="5"/>
      <c r="M66" s="5"/>
      <c r="N66" s="5"/>
      <c r="O66" s="5"/>
      <c r="P66" s="5"/>
      <c r="Q66" s="5"/>
      <c r="R66" s="5"/>
      <c r="S66" s="5"/>
      <c r="T66" s="5"/>
    </row>
    <row r="67" spans="12:20" x14ac:dyDescent="0.25">
      <c r="L67" s="5"/>
      <c r="M67" s="5"/>
      <c r="N67" s="5"/>
      <c r="O67" s="5"/>
      <c r="P67" s="5"/>
      <c r="Q67" s="5"/>
      <c r="R67" s="5"/>
      <c r="S67" s="5"/>
      <c r="T67" s="5"/>
    </row>
    <row r="68" spans="12:20" x14ac:dyDescent="0.25">
      <c r="L68" s="5"/>
      <c r="M68" s="5"/>
      <c r="N68" s="5"/>
      <c r="O68" s="5"/>
      <c r="P68" s="5"/>
      <c r="Q68" s="5"/>
      <c r="R68" s="5"/>
      <c r="S68" s="5"/>
      <c r="T68" s="5"/>
    </row>
    <row r="69" spans="12:20" x14ac:dyDescent="0.25">
      <c r="L69" s="5"/>
      <c r="M69" s="5"/>
      <c r="N69" s="5"/>
      <c r="O69" s="5"/>
      <c r="P69" s="5"/>
      <c r="Q69" s="5"/>
      <c r="R69" s="5"/>
      <c r="S69" s="5"/>
      <c r="T69" s="5"/>
    </row>
    <row r="70" spans="12:20" x14ac:dyDescent="0.25">
      <c r="L70" s="5"/>
      <c r="M70" s="5"/>
      <c r="N70" s="5"/>
      <c r="O70" s="5"/>
      <c r="P70" s="5"/>
      <c r="Q70" s="5"/>
      <c r="R70" s="5"/>
      <c r="S70" s="5"/>
      <c r="T70" s="5"/>
    </row>
    <row r="71" spans="12:20" x14ac:dyDescent="0.25">
      <c r="L71" s="5"/>
      <c r="M71" s="5"/>
      <c r="N71" s="5"/>
      <c r="O71" s="5"/>
      <c r="P71" s="5"/>
      <c r="Q71" s="5"/>
      <c r="R71" s="5"/>
      <c r="S71" s="5"/>
      <c r="T71" s="5"/>
    </row>
    <row r="72" spans="12:20" x14ac:dyDescent="0.25">
      <c r="L72" s="5"/>
      <c r="M72" s="5"/>
      <c r="N72" s="5"/>
      <c r="O72" s="5"/>
      <c r="P72" s="5"/>
      <c r="Q72" s="5"/>
      <c r="R72" s="5"/>
      <c r="S72" s="5"/>
      <c r="T72" s="5"/>
    </row>
    <row r="73" spans="12:20" x14ac:dyDescent="0.25">
      <c r="L73" s="5"/>
      <c r="M73" s="5"/>
      <c r="N73" s="5"/>
      <c r="O73" s="5"/>
      <c r="P73" s="5"/>
      <c r="Q73" s="5"/>
      <c r="R73" s="5"/>
      <c r="S73" s="5"/>
      <c r="T73" s="5"/>
    </row>
    <row r="74" spans="12:20" x14ac:dyDescent="0.25">
      <c r="L74" s="5"/>
      <c r="M74" s="5"/>
      <c r="N74" s="5"/>
      <c r="O74" s="5"/>
      <c r="P74" s="5"/>
      <c r="Q74" s="5"/>
      <c r="R74" s="5"/>
      <c r="S74" s="5"/>
      <c r="T74" s="5"/>
    </row>
    <row r="75" spans="12:20" x14ac:dyDescent="0.25">
      <c r="L75" s="5"/>
      <c r="M75" s="5"/>
      <c r="N75" s="5"/>
      <c r="O75" s="5"/>
      <c r="P75" s="5"/>
      <c r="Q75" s="5"/>
      <c r="R75" s="5"/>
      <c r="S75" s="5"/>
      <c r="T75" s="5"/>
    </row>
    <row r="76" spans="12:20" x14ac:dyDescent="0.25">
      <c r="L76" s="5"/>
      <c r="M76" s="5"/>
      <c r="N76" s="5"/>
      <c r="O76" s="5"/>
      <c r="P76" s="5"/>
      <c r="Q76" s="5"/>
      <c r="R76" s="5"/>
      <c r="S76" s="5"/>
      <c r="T76" s="5"/>
    </row>
    <row r="77" spans="12:20" x14ac:dyDescent="0.25">
      <c r="L77" s="5"/>
      <c r="M77" s="5"/>
      <c r="N77" s="5"/>
      <c r="O77" s="5"/>
      <c r="P77" s="5"/>
      <c r="Q77" s="5"/>
      <c r="R77" s="5"/>
      <c r="S77" s="5"/>
      <c r="T77" s="5"/>
    </row>
    <row r="78" spans="12:20" x14ac:dyDescent="0.25">
      <c r="L78" s="5"/>
      <c r="M78" s="5"/>
      <c r="N78" s="5"/>
      <c r="O78" s="5"/>
      <c r="P78" s="5"/>
      <c r="Q78" s="5"/>
      <c r="R78" s="5"/>
      <c r="S78" s="5"/>
      <c r="T78" s="5"/>
    </row>
    <row r="79" spans="12:20" x14ac:dyDescent="0.25">
      <c r="L79" s="5"/>
      <c r="M79" s="5"/>
      <c r="N79" s="5"/>
      <c r="O79" s="5"/>
      <c r="P79" s="5"/>
      <c r="Q79" s="5"/>
      <c r="R79" s="5"/>
      <c r="S79" s="5"/>
      <c r="T79" s="5"/>
    </row>
    <row r="80" spans="12:20" x14ac:dyDescent="0.25">
      <c r="L80" s="5"/>
      <c r="M80" s="5"/>
      <c r="N80" s="5"/>
      <c r="O80" s="5"/>
      <c r="P80" s="5"/>
      <c r="Q80" s="5"/>
      <c r="R80" s="5"/>
      <c r="S80" s="5"/>
      <c r="T80" s="5"/>
    </row>
    <row r="81" spans="12:20" x14ac:dyDescent="0.25">
      <c r="L81" s="5"/>
      <c r="M81" s="5"/>
      <c r="N81" s="5"/>
      <c r="O81" s="5"/>
      <c r="P81" s="5"/>
      <c r="Q81" s="5"/>
      <c r="R81" s="5"/>
      <c r="S81" s="5"/>
      <c r="T81" s="5"/>
    </row>
    <row r="82" spans="12:20" x14ac:dyDescent="0.25">
      <c r="L82" s="5"/>
      <c r="M82" s="5"/>
      <c r="N82" s="5"/>
      <c r="O82" s="5"/>
      <c r="P82" s="5"/>
      <c r="Q82" s="5"/>
      <c r="R82" s="5"/>
      <c r="S82" s="5"/>
      <c r="T82" s="5"/>
    </row>
    <row r="83" spans="12:20" x14ac:dyDescent="0.25">
      <c r="L83" s="5"/>
      <c r="M83" s="5"/>
      <c r="N83" s="5"/>
      <c r="O83" s="5"/>
      <c r="P83" s="5"/>
      <c r="Q83" s="5"/>
      <c r="R83" s="5"/>
      <c r="S83" s="5"/>
      <c r="T83" s="5"/>
    </row>
    <row r="84" spans="12:20" x14ac:dyDescent="0.25">
      <c r="L84" s="5"/>
      <c r="M84" s="5"/>
      <c r="N84" s="5"/>
      <c r="O84" s="5"/>
      <c r="P84" s="5"/>
      <c r="Q84" s="5"/>
      <c r="R84" s="5"/>
      <c r="S84" s="5"/>
      <c r="T84" s="5"/>
    </row>
    <row r="85" spans="12:20" x14ac:dyDescent="0.25">
      <c r="L85" s="5"/>
      <c r="M85" s="5"/>
      <c r="N85" s="5"/>
      <c r="O85" s="5"/>
      <c r="P85" s="5"/>
      <c r="Q85" s="5"/>
      <c r="R85" s="5"/>
      <c r="S85" s="5"/>
      <c r="T85" s="5"/>
    </row>
    <row r="86" spans="12:20" x14ac:dyDescent="0.25">
      <c r="L86" s="5"/>
      <c r="M86" s="5"/>
      <c r="N86" s="5"/>
      <c r="O86" s="5"/>
      <c r="P86" s="5"/>
      <c r="Q86" s="5"/>
      <c r="R86" s="5"/>
      <c r="S86" s="5"/>
      <c r="T86" s="5"/>
    </row>
    <row r="87" spans="12:20" x14ac:dyDescent="0.25">
      <c r="L87" s="5"/>
      <c r="M87" s="5"/>
      <c r="N87" s="5"/>
      <c r="O87" s="5"/>
      <c r="P87" s="5"/>
      <c r="Q87" s="5"/>
      <c r="R87" s="5"/>
      <c r="S87" s="5"/>
      <c r="T87" s="5"/>
    </row>
    <row r="88" spans="12:20" x14ac:dyDescent="0.25">
      <c r="L88" s="5"/>
      <c r="M88" s="5"/>
      <c r="N88" s="5"/>
      <c r="O88" s="5"/>
      <c r="P88" s="5"/>
      <c r="Q88" s="5"/>
      <c r="R88" s="5"/>
      <c r="S88" s="5"/>
      <c r="T88" s="5"/>
    </row>
    <row r="89" spans="12:20" x14ac:dyDescent="0.25">
      <c r="L89" s="5"/>
      <c r="M89" s="5"/>
      <c r="N89" s="5"/>
      <c r="O89" s="5"/>
      <c r="P89" s="5"/>
      <c r="Q89" s="5"/>
      <c r="R89" s="5"/>
      <c r="S89" s="5"/>
      <c r="T89" s="5"/>
    </row>
    <row r="90" spans="12:20" x14ac:dyDescent="0.25">
      <c r="L90" s="5"/>
      <c r="M90" s="5"/>
      <c r="N90" s="5"/>
      <c r="O90" s="5"/>
      <c r="P90" s="5"/>
      <c r="Q90" s="5"/>
      <c r="R90" s="5"/>
      <c r="S90" s="5"/>
      <c r="T90" s="5"/>
    </row>
    <row r="91" spans="12:20" x14ac:dyDescent="0.25">
      <c r="L91" s="5"/>
      <c r="M91" s="5"/>
      <c r="N91" s="5"/>
      <c r="O91" s="5"/>
      <c r="P91" s="5"/>
      <c r="Q91" s="5"/>
      <c r="R91" s="5"/>
      <c r="S91" s="5"/>
      <c r="T91" s="5"/>
    </row>
    <row r="92" spans="12:20" x14ac:dyDescent="0.25">
      <c r="L92" s="5"/>
      <c r="M92" s="5"/>
      <c r="N92" s="5"/>
      <c r="O92" s="5"/>
      <c r="P92" s="5"/>
      <c r="Q92" s="5"/>
      <c r="R92" s="5"/>
      <c r="S92" s="5"/>
      <c r="T92" s="5"/>
    </row>
    <row r="93" spans="12:20" x14ac:dyDescent="0.25">
      <c r="L93" s="5"/>
      <c r="M93" s="5"/>
      <c r="N93" s="5"/>
      <c r="O93" s="5"/>
      <c r="P93" s="5"/>
      <c r="Q93" s="5"/>
      <c r="R93" s="5"/>
      <c r="S93" s="5"/>
      <c r="T93" s="5"/>
    </row>
    <row r="94" spans="12:20" x14ac:dyDescent="0.25">
      <c r="L94" s="5"/>
      <c r="M94" s="5"/>
      <c r="N94" s="5"/>
      <c r="O94" s="5"/>
      <c r="P94" s="5"/>
      <c r="Q94" s="5"/>
      <c r="R94" s="5"/>
      <c r="S94" s="5"/>
      <c r="T94" s="5"/>
    </row>
    <row r="95" spans="12:20" x14ac:dyDescent="0.25">
      <c r="L95" s="5"/>
      <c r="M95" s="5"/>
      <c r="N95" s="5"/>
      <c r="O95" s="5"/>
      <c r="P95" s="5"/>
      <c r="Q95" s="5"/>
      <c r="R95" s="5"/>
      <c r="S95" s="5"/>
      <c r="T95" s="5"/>
    </row>
    <row r="96" spans="12:20" x14ac:dyDescent="0.25">
      <c r="L96" s="5"/>
      <c r="M96" s="5"/>
      <c r="N96" s="5"/>
      <c r="O96" s="5"/>
      <c r="P96" s="5"/>
      <c r="Q96" s="5"/>
      <c r="R96" s="5"/>
      <c r="S96" s="5"/>
      <c r="T96" s="5"/>
    </row>
    <row r="97" spans="12:20" x14ac:dyDescent="0.25">
      <c r="L97" s="5"/>
      <c r="M97" s="5"/>
      <c r="N97" s="5"/>
      <c r="O97" s="5"/>
      <c r="P97" s="5"/>
      <c r="Q97" s="5"/>
      <c r="R97" s="5"/>
      <c r="S97" s="5"/>
      <c r="T97" s="5"/>
    </row>
    <row r="98" spans="12:20" x14ac:dyDescent="0.25">
      <c r="L98" s="5"/>
      <c r="M98" s="5"/>
      <c r="N98" s="5"/>
      <c r="O98" s="5"/>
      <c r="P98" s="5"/>
      <c r="Q98" s="5"/>
      <c r="R98" s="5"/>
      <c r="S98" s="5"/>
      <c r="T98" s="5"/>
    </row>
    <row r="99" spans="12:20" x14ac:dyDescent="0.25">
      <c r="L99" s="5"/>
      <c r="M99" s="5"/>
      <c r="N99" s="5"/>
      <c r="O99" s="5"/>
      <c r="P99" s="5"/>
      <c r="Q99" s="5"/>
      <c r="R99" s="5"/>
      <c r="S99" s="5"/>
      <c r="T99" s="5"/>
    </row>
    <row r="100" spans="12:20" x14ac:dyDescent="0.25">
      <c r="L100" s="5"/>
      <c r="M100" s="5"/>
      <c r="N100" s="5"/>
      <c r="O100" s="5"/>
      <c r="P100" s="5"/>
      <c r="Q100" s="5"/>
      <c r="R100" s="5"/>
      <c r="S100" s="5"/>
      <c r="T100" s="5"/>
    </row>
    <row r="101" spans="12:20" x14ac:dyDescent="0.25">
      <c r="L101" s="5"/>
      <c r="M101" s="5"/>
      <c r="N101" s="5"/>
      <c r="O101" s="5"/>
      <c r="P101" s="5"/>
      <c r="Q101" s="5"/>
      <c r="R101" s="5"/>
      <c r="S101" s="5"/>
      <c r="T101" s="5"/>
    </row>
    <row r="102" spans="12:20" x14ac:dyDescent="0.25">
      <c r="L102" s="5"/>
      <c r="M102" s="5"/>
      <c r="N102" s="5"/>
      <c r="O102" s="5"/>
      <c r="P102" s="5"/>
      <c r="Q102" s="5"/>
      <c r="R102" s="5"/>
      <c r="S102" s="5"/>
      <c r="T102" s="5"/>
    </row>
    <row r="103" spans="12:20" x14ac:dyDescent="0.25">
      <c r="L103" s="5"/>
      <c r="M103" s="5"/>
      <c r="N103" s="5"/>
      <c r="O103" s="5"/>
      <c r="P103" s="5"/>
      <c r="Q103" s="5"/>
      <c r="R103" s="5"/>
      <c r="S103" s="5"/>
      <c r="T103" s="5"/>
    </row>
    <row r="104" spans="12:20" x14ac:dyDescent="0.25">
      <c r="L104" s="5"/>
      <c r="M104" s="5"/>
      <c r="N104" s="5"/>
      <c r="O104" s="5"/>
      <c r="P104" s="5"/>
      <c r="Q104" s="5"/>
      <c r="R104" s="5"/>
      <c r="S104" s="5"/>
      <c r="T104" s="5"/>
    </row>
    <row r="105" spans="12:20" x14ac:dyDescent="0.25">
      <c r="L105" s="5"/>
      <c r="M105" s="5"/>
      <c r="N105" s="5"/>
      <c r="O105" s="5"/>
      <c r="P105" s="5"/>
      <c r="Q105" s="5"/>
      <c r="R105" s="5"/>
      <c r="S105" s="5"/>
      <c r="T105" s="5"/>
    </row>
    <row r="106" spans="12:20" x14ac:dyDescent="0.25">
      <c r="L106" s="5"/>
      <c r="M106" s="5"/>
      <c r="N106" s="5"/>
      <c r="O106" s="5"/>
      <c r="P106" s="5"/>
      <c r="Q106" s="5"/>
      <c r="R106" s="5"/>
      <c r="S106" s="5"/>
      <c r="T106" s="5"/>
    </row>
    <row r="107" spans="12:20" x14ac:dyDescent="0.25">
      <c r="L107" s="5"/>
      <c r="M107" s="5"/>
      <c r="N107" s="5"/>
      <c r="O107" s="5"/>
      <c r="P107" s="5"/>
      <c r="Q107" s="5"/>
      <c r="R107" s="5"/>
      <c r="S107" s="5"/>
      <c r="T107" s="5"/>
    </row>
    <row r="108" spans="12:20" x14ac:dyDescent="0.25">
      <c r="L108" s="5"/>
      <c r="M108" s="5"/>
      <c r="N108" s="5"/>
      <c r="O108" s="5"/>
      <c r="P108" s="5"/>
      <c r="Q108" s="5"/>
      <c r="R108" s="5"/>
      <c r="S108" s="5"/>
      <c r="T108" s="5"/>
    </row>
    <row r="109" spans="12:20" x14ac:dyDescent="0.25">
      <c r="L109" s="5"/>
      <c r="M109" s="5"/>
      <c r="N109" s="5"/>
      <c r="O109" s="5"/>
      <c r="P109" s="5"/>
      <c r="Q109" s="5"/>
      <c r="R109" s="5"/>
      <c r="S109" s="5"/>
      <c r="T109" s="5"/>
    </row>
    <row r="110" spans="12:20" x14ac:dyDescent="0.25">
      <c r="L110" s="5"/>
      <c r="M110" s="5"/>
      <c r="N110" s="5"/>
      <c r="O110" s="5"/>
      <c r="P110" s="5"/>
      <c r="Q110" s="5"/>
      <c r="R110" s="5"/>
      <c r="S110" s="5"/>
      <c r="T110" s="5"/>
    </row>
    <row r="111" spans="12:20" x14ac:dyDescent="0.25">
      <c r="L111" s="5"/>
      <c r="M111" s="5"/>
      <c r="N111" s="5"/>
      <c r="O111" s="5"/>
      <c r="P111" s="5"/>
      <c r="Q111" s="5"/>
      <c r="R111" s="5"/>
      <c r="S111" s="5"/>
      <c r="T111" s="5"/>
    </row>
    <row r="112" spans="12:20" x14ac:dyDescent="0.25">
      <c r="L112" s="5"/>
      <c r="M112" s="5"/>
      <c r="N112" s="5"/>
      <c r="O112" s="5"/>
      <c r="P112" s="5"/>
      <c r="Q112" s="5"/>
      <c r="R112" s="5"/>
      <c r="S112" s="5"/>
      <c r="T112" s="5"/>
    </row>
    <row r="113" spans="12:20" x14ac:dyDescent="0.25">
      <c r="L113" s="5"/>
      <c r="M113" s="5"/>
      <c r="N113" s="5"/>
      <c r="O113" s="5"/>
      <c r="P113" s="5"/>
      <c r="Q113" s="5"/>
      <c r="R113" s="5"/>
      <c r="S113" s="5"/>
      <c r="T113" s="5"/>
    </row>
    <row r="114" spans="12:20" x14ac:dyDescent="0.25">
      <c r="L114" s="5"/>
      <c r="M114" s="5"/>
      <c r="N114" s="5"/>
      <c r="O114" s="5"/>
      <c r="P114" s="5"/>
      <c r="Q114" s="5"/>
      <c r="R114" s="5"/>
      <c r="S114" s="5"/>
      <c r="T114" s="5"/>
    </row>
    <row r="115" spans="12:20" x14ac:dyDescent="0.25">
      <c r="L115" s="5"/>
      <c r="M115" s="5"/>
      <c r="N115" s="5"/>
      <c r="O115" s="5"/>
      <c r="P115" s="5"/>
      <c r="Q115" s="5"/>
      <c r="R115" s="5"/>
      <c r="S115" s="5"/>
      <c r="T115" s="5"/>
    </row>
    <row r="116" spans="12:20" x14ac:dyDescent="0.25">
      <c r="L116" s="5"/>
      <c r="M116" s="5"/>
      <c r="N116" s="5"/>
      <c r="O116" s="5"/>
      <c r="P116" s="5"/>
      <c r="Q116" s="5"/>
      <c r="R116" s="5"/>
      <c r="S116" s="5"/>
      <c r="T116" s="5"/>
    </row>
    <row r="117" spans="12:20" x14ac:dyDescent="0.25">
      <c r="L117" s="5"/>
      <c r="M117" s="5"/>
      <c r="N117" s="5"/>
      <c r="O117" s="5"/>
      <c r="P117" s="5"/>
      <c r="Q117" s="5"/>
      <c r="R117" s="5"/>
      <c r="S117" s="5"/>
      <c r="T117" s="5"/>
    </row>
    <row r="118" spans="12:20" x14ac:dyDescent="0.25">
      <c r="L118" s="5"/>
      <c r="M118" s="5"/>
      <c r="N118" s="5"/>
      <c r="O118" s="5"/>
      <c r="P118" s="5"/>
      <c r="Q118" s="5"/>
      <c r="R118" s="5"/>
      <c r="S118" s="5"/>
      <c r="T118" s="5"/>
    </row>
    <row r="119" spans="12:20" x14ac:dyDescent="0.25">
      <c r="L119" s="5"/>
      <c r="M119" s="5"/>
      <c r="N119" s="5"/>
      <c r="O119" s="5"/>
      <c r="P119" s="5"/>
      <c r="Q119" s="5"/>
      <c r="R119" s="5"/>
      <c r="S119" s="5"/>
      <c r="T119" s="5"/>
    </row>
    <row r="120" spans="12:20" ht="75" customHeight="1" x14ac:dyDescent="0.25">
      <c r="L120" s="14"/>
      <c r="M120" s="14"/>
      <c r="N120" s="14"/>
      <c r="O120" s="14"/>
      <c r="P120" s="15"/>
      <c r="Q120" s="15"/>
      <c r="R120" s="15"/>
      <c r="S120" s="15"/>
      <c r="T120" s="4"/>
    </row>
    <row r="121" spans="12:20" x14ac:dyDescent="0.25">
      <c r="L121" s="5"/>
      <c r="M121" s="5"/>
      <c r="N121" s="5"/>
      <c r="O121" s="5"/>
      <c r="P121" s="5"/>
      <c r="Q121" s="5"/>
      <c r="R121" s="5"/>
      <c r="S121" s="5"/>
      <c r="T121" s="5"/>
    </row>
    <row r="122" spans="12:20" x14ac:dyDescent="0.25">
      <c r="L122" s="5"/>
      <c r="M122" s="5"/>
      <c r="N122" s="5"/>
      <c r="O122" s="5"/>
      <c r="P122" s="5"/>
      <c r="Q122" s="5"/>
      <c r="R122" s="5"/>
      <c r="S122" s="5"/>
      <c r="T122" s="5"/>
    </row>
    <row r="123" spans="12:20" x14ac:dyDescent="0.25">
      <c r="L123" s="5"/>
      <c r="M123" s="5"/>
      <c r="N123" s="5"/>
      <c r="O123" s="5"/>
      <c r="P123" s="5"/>
      <c r="Q123" s="5"/>
      <c r="R123" s="5"/>
      <c r="S123" s="5"/>
      <c r="T123" s="5"/>
    </row>
    <row r="124" spans="12:20" x14ac:dyDescent="0.25">
      <c r="L124" s="5"/>
      <c r="M124" s="5"/>
      <c r="N124" s="5"/>
      <c r="O124" s="5"/>
      <c r="P124" s="5"/>
      <c r="Q124" s="5"/>
      <c r="R124" s="5"/>
      <c r="S124" s="5"/>
      <c r="T124" s="5"/>
    </row>
    <row r="125" spans="12:20" x14ac:dyDescent="0.25">
      <c r="L125" s="5"/>
      <c r="M125" s="5"/>
      <c r="N125" s="5"/>
      <c r="O125" s="5"/>
      <c r="P125" s="5"/>
      <c r="Q125" s="5"/>
      <c r="R125" s="5"/>
      <c r="S125" s="5"/>
      <c r="T125" s="5"/>
    </row>
    <row r="126" spans="12:20" x14ac:dyDescent="0.25">
      <c r="L126" s="5"/>
      <c r="M126" s="5"/>
      <c r="N126" s="5"/>
      <c r="O126" s="5"/>
      <c r="P126" s="5"/>
      <c r="Q126" s="5"/>
      <c r="R126" s="5"/>
      <c r="S126" s="5"/>
      <c r="T126" s="5"/>
    </row>
    <row r="127" spans="12:20" x14ac:dyDescent="0.25">
      <c r="L127" s="5"/>
      <c r="M127" s="5"/>
      <c r="N127" s="5"/>
      <c r="O127" s="5"/>
      <c r="P127" s="5"/>
      <c r="Q127" s="5"/>
      <c r="R127" s="5"/>
      <c r="S127" s="5"/>
      <c r="T127" s="5"/>
    </row>
    <row r="128" spans="12:20" x14ac:dyDescent="0.25">
      <c r="L128" s="5"/>
      <c r="M128" s="5"/>
      <c r="N128" s="5"/>
      <c r="O128" s="5"/>
      <c r="P128" s="5"/>
      <c r="Q128" s="5"/>
      <c r="R128" s="5"/>
      <c r="S128" s="5"/>
      <c r="T128" s="5"/>
    </row>
    <row r="129" spans="12:20" x14ac:dyDescent="0.25">
      <c r="L129" s="5"/>
      <c r="M129" s="5"/>
      <c r="N129" s="5"/>
      <c r="O129" s="5"/>
      <c r="P129" s="5"/>
      <c r="Q129" s="5"/>
      <c r="R129" s="5"/>
      <c r="S129" s="5"/>
      <c r="T129" s="5"/>
    </row>
    <row r="130" spans="12:20" x14ac:dyDescent="0.25">
      <c r="L130" s="5"/>
      <c r="M130" s="5"/>
      <c r="N130" s="5"/>
      <c r="O130" s="5"/>
      <c r="P130" s="5"/>
      <c r="Q130" s="5"/>
      <c r="R130" s="5"/>
      <c r="S130" s="5"/>
      <c r="T130" s="5"/>
    </row>
    <row r="131" spans="12:20" x14ac:dyDescent="0.25">
      <c r="L131" s="5"/>
      <c r="M131" s="5"/>
      <c r="N131" s="5"/>
      <c r="O131" s="5"/>
      <c r="P131" s="5"/>
      <c r="Q131" s="5"/>
      <c r="R131" s="5"/>
      <c r="S131" s="5"/>
      <c r="T131" s="5"/>
    </row>
    <row r="132" spans="12:20" x14ac:dyDescent="0.25">
      <c r="L132" s="5"/>
      <c r="M132" s="5"/>
      <c r="N132" s="5"/>
      <c r="O132" s="5"/>
      <c r="P132" s="5"/>
      <c r="Q132" s="5"/>
      <c r="R132" s="5"/>
      <c r="S132" s="5"/>
      <c r="T132" s="5"/>
    </row>
    <row r="133" spans="12:20" x14ac:dyDescent="0.25">
      <c r="L133" s="5"/>
      <c r="M133" s="5"/>
      <c r="N133" s="5"/>
      <c r="O133" s="5"/>
      <c r="P133" s="5"/>
      <c r="Q133" s="5"/>
      <c r="R133" s="5"/>
      <c r="S133" s="5"/>
      <c r="T133" s="5"/>
    </row>
    <row r="134" spans="12:20" x14ac:dyDescent="0.25">
      <c r="L134" s="5"/>
      <c r="M134" s="5"/>
      <c r="N134" s="5"/>
      <c r="O134" s="5"/>
      <c r="P134" s="5"/>
      <c r="Q134" s="5"/>
      <c r="R134" s="5"/>
      <c r="S134" s="5"/>
      <c r="T134" s="5"/>
    </row>
    <row r="135" spans="12:20" x14ac:dyDescent="0.25">
      <c r="L135" s="5"/>
      <c r="M135" s="5"/>
      <c r="N135" s="5"/>
      <c r="O135" s="5"/>
      <c r="P135" s="5"/>
      <c r="Q135" s="5"/>
      <c r="R135" s="5"/>
      <c r="S135" s="5"/>
      <c r="T135" s="5"/>
    </row>
    <row r="136" spans="12:20" x14ac:dyDescent="0.25">
      <c r="L136" s="5"/>
      <c r="M136" s="5"/>
      <c r="N136" s="5"/>
      <c r="O136" s="5"/>
      <c r="P136" s="5"/>
      <c r="Q136" s="5"/>
      <c r="R136" s="5"/>
      <c r="S136" s="5"/>
      <c r="T136" s="5"/>
    </row>
    <row r="137" spans="12:20" x14ac:dyDescent="0.25">
      <c r="L137" s="5"/>
      <c r="M137" s="5"/>
      <c r="N137" s="5"/>
      <c r="O137" s="5"/>
      <c r="P137" s="5"/>
      <c r="Q137" s="5"/>
      <c r="R137" s="5"/>
      <c r="S137" s="5"/>
      <c r="T137" s="5"/>
    </row>
    <row r="138" spans="12:20" x14ac:dyDescent="0.25">
      <c r="L138" s="5"/>
      <c r="M138" s="5"/>
      <c r="N138" s="5"/>
      <c r="O138" s="5"/>
      <c r="P138" s="5"/>
      <c r="Q138" s="5"/>
      <c r="R138" s="5"/>
      <c r="S138" s="5"/>
      <c r="T138" s="5"/>
    </row>
    <row r="139" spans="12:20" x14ac:dyDescent="0.25">
      <c r="L139" s="5"/>
      <c r="M139" s="5"/>
      <c r="N139" s="5"/>
      <c r="O139" s="5"/>
      <c r="P139" s="5"/>
      <c r="Q139" s="5"/>
      <c r="R139" s="5"/>
      <c r="S139" s="5"/>
      <c r="T139" s="5"/>
    </row>
    <row r="140" spans="12:20" x14ac:dyDescent="0.25">
      <c r="L140" s="5"/>
      <c r="M140" s="5"/>
      <c r="N140" s="5"/>
      <c r="O140" s="5"/>
      <c r="P140" s="5"/>
      <c r="Q140" s="5"/>
      <c r="R140" s="5"/>
      <c r="S140" s="5"/>
      <c r="T140" s="5"/>
    </row>
    <row r="141" spans="12:20" x14ac:dyDescent="0.25">
      <c r="L141" s="5"/>
      <c r="M141" s="5"/>
      <c r="N141" s="5"/>
      <c r="O141" s="5"/>
      <c r="P141" s="5"/>
      <c r="Q141" s="5"/>
      <c r="R141" s="5"/>
      <c r="S141" s="5"/>
      <c r="T141" s="5"/>
    </row>
    <row r="142" spans="12:20" x14ac:dyDescent="0.25">
      <c r="L142" s="5"/>
      <c r="M142" s="5"/>
      <c r="N142" s="5"/>
      <c r="O142" s="5"/>
      <c r="P142" s="5"/>
      <c r="Q142" s="5"/>
      <c r="R142" s="5"/>
      <c r="S142" s="5"/>
      <c r="T142" s="5"/>
    </row>
    <row r="143" spans="12:20" x14ac:dyDescent="0.25">
      <c r="L143" s="5"/>
      <c r="M143" s="5"/>
      <c r="N143" s="5"/>
      <c r="O143" s="5"/>
      <c r="P143" s="5"/>
      <c r="Q143" s="5"/>
      <c r="R143" s="5"/>
      <c r="S143" s="5"/>
      <c r="T143" s="5"/>
    </row>
    <row r="144" spans="12:20" x14ac:dyDescent="0.25">
      <c r="L144" s="5"/>
      <c r="M144" s="5"/>
      <c r="N144" s="5"/>
      <c r="O144" s="5"/>
      <c r="P144" s="5"/>
      <c r="Q144" s="5"/>
      <c r="R144" s="5"/>
      <c r="S144" s="5"/>
      <c r="T144" s="5"/>
    </row>
    <row r="145" spans="12:20" x14ac:dyDescent="0.25">
      <c r="L145" s="5"/>
      <c r="M145" s="5"/>
      <c r="N145" s="5"/>
      <c r="O145" s="5"/>
      <c r="P145" s="5"/>
      <c r="Q145" s="5"/>
      <c r="R145" s="5"/>
      <c r="S145" s="5"/>
      <c r="T145" s="5"/>
    </row>
    <row r="146" spans="12:20" x14ac:dyDescent="0.25">
      <c r="L146" s="5"/>
      <c r="M146" s="5"/>
      <c r="N146" s="5"/>
      <c r="O146" s="5"/>
      <c r="P146" s="5"/>
      <c r="Q146" s="5"/>
      <c r="R146" s="5"/>
      <c r="S146" s="5"/>
      <c r="T146" s="5"/>
    </row>
    <row r="147" spans="12:20" x14ac:dyDescent="0.25">
      <c r="L147" s="5"/>
      <c r="M147" s="5"/>
      <c r="N147" s="5"/>
      <c r="O147" s="5"/>
      <c r="P147" s="5"/>
      <c r="Q147" s="5"/>
      <c r="R147" s="5"/>
      <c r="S147" s="5"/>
      <c r="T147" s="5"/>
    </row>
    <row r="148" spans="12:20" x14ac:dyDescent="0.25">
      <c r="L148" s="5"/>
      <c r="M148" s="5"/>
      <c r="N148" s="5"/>
      <c r="O148" s="5"/>
      <c r="P148" s="5"/>
      <c r="Q148" s="5"/>
      <c r="R148" s="5"/>
      <c r="S148" s="5"/>
      <c r="T148" s="5"/>
    </row>
    <row r="149" spans="12:20" x14ac:dyDescent="0.25">
      <c r="L149" s="5"/>
      <c r="M149" s="5"/>
      <c r="N149" s="5"/>
      <c r="O149" s="5"/>
      <c r="P149" s="5"/>
      <c r="Q149" s="5"/>
      <c r="R149" s="5"/>
      <c r="S149" s="5"/>
      <c r="T149" s="5"/>
    </row>
    <row r="150" spans="12:20" x14ac:dyDescent="0.25">
      <c r="L150" s="5"/>
      <c r="M150" s="5"/>
      <c r="N150" s="5"/>
      <c r="O150" s="5"/>
      <c r="P150" s="5"/>
      <c r="Q150" s="5"/>
      <c r="R150" s="5"/>
      <c r="S150" s="5"/>
      <c r="T150" s="5"/>
    </row>
    <row r="151" spans="12:20" x14ac:dyDescent="0.25">
      <c r="L151" s="5"/>
      <c r="M151" s="5"/>
      <c r="N151" s="5"/>
      <c r="O151" s="5"/>
      <c r="P151" s="5"/>
      <c r="Q151" s="5"/>
      <c r="R151" s="5"/>
      <c r="S151" s="5"/>
      <c r="T151" s="5"/>
    </row>
    <row r="152" spans="12:20" x14ac:dyDescent="0.25">
      <c r="L152" s="5"/>
      <c r="M152" s="5"/>
      <c r="N152" s="5"/>
      <c r="O152" s="5"/>
      <c r="P152" s="5"/>
      <c r="Q152" s="5"/>
      <c r="R152" s="5"/>
      <c r="S152" s="5"/>
      <c r="T152" s="5"/>
    </row>
    <row r="153" spans="12:20" x14ac:dyDescent="0.25">
      <c r="L153" s="5"/>
      <c r="M153" s="5"/>
      <c r="N153" s="5"/>
      <c r="O153" s="5"/>
      <c r="P153" s="5"/>
      <c r="Q153" s="5"/>
      <c r="R153" s="5"/>
      <c r="S153" s="5"/>
      <c r="T153" s="5"/>
    </row>
    <row r="154" spans="12:20" x14ac:dyDescent="0.25">
      <c r="L154" s="5"/>
      <c r="M154" s="5"/>
      <c r="N154" s="5"/>
      <c r="O154" s="5"/>
      <c r="P154" s="5"/>
      <c r="Q154" s="5"/>
      <c r="R154" s="5"/>
      <c r="S154" s="5"/>
      <c r="T154" s="5"/>
    </row>
    <row r="155" spans="12:20" x14ac:dyDescent="0.25">
      <c r="L155" s="5"/>
      <c r="M155" s="5"/>
      <c r="N155" s="5"/>
      <c r="O155" s="5"/>
      <c r="P155" s="5"/>
      <c r="Q155" s="5"/>
      <c r="R155" s="5"/>
      <c r="S155" s="5"/>
      <c r="T155" s="5"/>
    </row>
    <row r="156" spans="12:20" x14ac:dyDescent="0.25">
      <c r="L156" s="5"/>
      <c r="M156" s="5"/>
      <c r="N156" s="5"/>
      <c r="O156" s="5"/>
      <c r="P156" s="5"/>
      <c r="Q156" s="5"/>
      <c r="R156" s="5"/>
      <c r="S156" s="5"/>
      <c r="T156" s="5"/>
    </row>
    <row r="157" spans="12:20" x14ac:dyDescent="0.25">
      <c r="L157" s="5"/>
      <c r="M157" s="5"/>
      <c r="N157" s="5"/>
      <c r="O157" s="5"/>
      <c r="P157" s="5"/>
      <c r="Q157" s="5"/>
      <c r="R157" s="5"/>
      <c r="S157" s="5"/>
      <c r="T157" s="5"/>
    </row>
    <row r="158" spans="12:20" x14ac:dyDescent="0.25">
      <c r="L158" s="5"/>
      <c r="M158" s="5"/>
      <c r="N158" s="5"/>
      <c r="O158" s="5"/>
      <c r="P158" s="5"/>
      <c r="Q158" s="5"/>
      <c r="R158" s="5"/>
      <c r="S158" s="5"/>
      <c r="T158" s="5"/>
    </row>
    <row r="159" spans="12:20" x14ac:dyDescent="0.25">
      <c r="L159" s="5"/>
      <c r="M159" s="5"/>
      <c r="N159" s="5"/>
      <c r="O159" s="5"/>
      <c r="P159" s="5"/>
      <c r="Q159" s="5"/>
      <c r="R159" s="5"/>
      <c r="S159" s="5"/>
      <c r="T159" s="5"/>
    </row>
    <row r="160" spans="12:20" x14ac:dyDescent="0.25">
      <c r="L160" s="5"/>
      <c r="M160" s="5"/>
      <c r="N160" s="5"/>
      <c r="O160" s="5"/>
      <c r="P160" s="5"/>
      <c r="Q160" s="5"/>
      <c r="R160" s="5"/>
      <c r="S160" s="5"/>
      <c r="T160" s="5"/>
    </row>
    <row r="161" spans="12:20" x14ac:dyDescent="0.25">
      <c r="L161" s="5"/>
      <c r="M161" s="5"/>
      <c r="N161" s="5"/>
      <c r="O161" s="5"/>
      <c r="P161" s="5"/>
      <c r="Q161" s="5"/>
      <c r="R161" s="5"/>
      <c r="S161" s="5"/>
      <c r="T161" s="5"/>
    </row>
    <row r="162" spans="12:20" x14ac:dyDescent="0.25">
      <c r="L162" s="5"/>
      <c r="M162" s="5"/>
      <c r="N162" s="5"/>
      <c r="O162" s="5"/>
      <c r="P162" s="5"/>
      <c r="Q162" s="5"/>
      <c r="R162" s="5"/>
      <c r="S162" s="5"/>
      <c r="T162" s="5"/>
    </row>
    <row r="163" spans="12:20" x14ac:dyDescent="0.25">
      <c r="L163" s="5"/>
      <c r="M163" s="5"/>
      <c r="N163" s="5"/>
      <c r="O163" s="5"/>
      <c r="P163" s="5"/>
      <c r="Q163" s="5"/>
      <c r="R163" s="5"/>
      <c r="S163" s="5"/>
      <c r="T163" s="5"/>
    </row>
    <row r="164" spans="12:20" x14ac:dyDescent="0.25">
      <c r="L164" s="5"/>
      <c r="M164" s="5"/>
      <c r="N164" s="5"/>
      <c r="O164" s="5"/>
      <c r="P164" s="5"/>
      <c r="Q164" s="5"/>
      <c r="R164" s="5"/>
      <c r="S164" s="5"/>
      <c r="T164" s="5"/>
    </row>
    <row r="165" spans="12:20" x14ac:dyDescent="0.25">
      <c r="L165" s="5"/>
      <c r="M165" s="5"/>
      <c r="N165" s="5"/>
      <c r="O165" s="5"/>
      <c r="P165" s="5"/>
      <c r="Q165" s="5"/>
      <c r="R165" s="5"/>
      <c r="S165" s="5"/>
      <c r="T165" s="5"/>
    </row>
    <row r="166" spans="12:20" x14ac:dyDescent="0.25">
      <c r="L166" s="5"/>
      <c r="M166" s="5"/>
      <c r="N166" s="5"/>
      <c r="O166" s="5"/>
      <c r="P166" s="5"/>
      <c r="Q166" s="5"/>
      <c r="R166" s="5"/>
      <c r="S166" s="5"/>
      <c r="T166" s="5"/>
    </row>
    <row r="167" spans="12:20" x14ac:dyDescent="0.25">
      <c r="L167" s="5"/>
      <c r="M167" s="5"/>
      <c r="N167" s="5"/>
      <c r="O167" s="5"/>
      <c r="P167" s="5"/>
      <c r="Q167" s="5"/>
      <c r="R167" s="5"/>
      <c r="S167" s="5"/>
      <c r="T167" s="5"/>
    </row>
    <row r="168" spans="12:20" x14ac:dyDescent="0.25">
      <c r="L168" s="5"/>
      <c r="M168" s="5"/>
      <c r="N168" s="5"/>
      <c r="O168" s="5"/>
      <c r="P168" s="5"/>
      <c r="Q168" s="5"/>
      <c r="R168" s="5"/>
      <c r="S168" s="5"/>
      <c r="T168" s="5"/>
    </row>
    <row r="169" spans="12:20" x14ac:dyDescent="0.25">
      <c r="L169" s="5"/>
      <c r="M169" s="5"/>
      <c r="N169" s="5"/>
      <c r="O169" s="5"/>
      <c r="P169" s="5"/>
      <c r="Q169" s="5"/>
      <c r="R169" s="5"/>
      <c r="S169" s="5"/>
      <c r="T169" s="5"/>
    </row>
    <row r="170" spans="12:20" x14ac:dyDescent="0.25">
      <c r="L170" s="5"/>
      <c r="M170" s="5"/>
      <c r="N170" s="5"/>
      <c r="O170" s="5"/>
      <c r="P170" s="5"/>
      <c r="Q170" s="5"/>
      <c r="R170" s="5"/>
      <c r="S170" s="5"/>
      <c r="T170" s="5"/>
    </row>
    <row r="171" spans="12:20" x14ac:dyDescent="0.25">
      <c r="L171" s="5"/>
      <c r="M171" s="5"/>
      <c r="N171" s="5"/>
      <c r="O171" s="5"/>
      <c r="P171" s="5"/>
      <c r="Q171" s="5"/>
      <c r="R171" s="5"/>
      <c r="S171" s="5"/>
      <c r="T171" s="5"/>
    </row>
    <row r="172" spans="12:20" x14ac:dyDescent="0.25">
      <c r="L172" s="5"/>
      <c r="M172" s="5"/>
      <c r="N172" s="5"/>
      <c r="O172" s="5"/>
      <c r="P172" s="5"/>
      <c r="Q172" s="5"/>
      <c r="R172" s="5"/>
      <c r="S172" s="5"/>
      <c r="T172" s="5"/>
    </row>
    <row r="173" spans="12:20" x14ac:dyDescent="0.25">
      <c r="L173" s="5"/>
      <c r="M173" s="5"/>
      <c r="N173" s="5"/>
      <c r="O173" s="5"/>
      <c r="P173" s="5"/>
      <c r="Q173" s="5"/>
      <c r="R173" s="5"/>
      <c r="S173" s="5"/>
      <c r="T173" s="5"/>
    </row>
    <row r="174" spans="12:20" x14ac:dyDescent="0.25">
      <c r="L174" s="5"/>
      <c r="M174" s="5"/>
      <c r="N174" s="5"/>
      <c r="O174" s="5"/>
      <c r="P174" s="5"/>
      <c r="Q174" s="5"/>
      <c r="R174" s="5"/>
      <c r="S174" s="5"/>
      <c r="T174" s="5"/>
    </row>
    <row r="175" spans="12:20" x14ac:dyDescent="0.25">
      <c r="L175" s="5"/>
      <c r="M175" s="5"/>
      <c r="N175" s="5"/>
      <c r="O175" s="5"/>
      <c r="P175" s="5"/>
      <c r="Q175" s="5"/>
      <c r="R175" s="5"/>
      <c r="S175" s="5"/>
      <c r="T175" s="5"/>
    </row>
    <row r="176" spans="12:20" x14ac:dyDescent="0.25">
      <c r="L176" s="5"/>
      <c r="M176" s="5"/>
      <c r="N176" s="5"/>
      <c r="O176" s="5"/>
      <c r="P176" s="5"/>
      <c r="Q176" s="5"/>
      <c r="R176" s="5"/>
      <c r="S176" s="5"/>
      <c r="T176" s="5"/>
    </row>
    <row r="177" spans="12:20" x14ac:dyDescent="0.25">
      <c r="L177" s="5"/>
      <c r="M177" s="5"/>
      <c r="N177" s="5"/>
      <c r="O177" s="5"/>
      <c r="P177" s="5"/>
      <c r="Q177" s="5"/>
      <c r="R177" s="5"/>
      <c r="S177" s="5"/>
      <c r="T177" s="5"/>
    </row>
    <row r="178" spans="12:20" x14ac:dyDescent="0.25">
      <c r="L178" s="5"/>
      <c r="M178" s="5"/>
      <c r="N178" s="5"/>
      <c r="O178" s="5"/>
      <c r="P178" s="5"/>
      <c r="Q178" s="5"/>
      <c r="R178" s="5"/>
      <c r="S178" s="5"/>
      <c r="T178" s="5"/>
    </row>
    <row r="179" spans="12:20" ht="75" customHeight="1" x14ac:dyDescent="0.25">
      <c r="L179" s="14"/>
      <c r="M179" s="14"/>
      <c r="N179" s="14"/>
      <c r="O179" s="14"/>
      <c r="P179" s="15"/>
      <c r="Q179" s="15"/>
      <c r="R179" s="15"/>
      <c r="S179" s="15"/>
      <c r="T179" s="4"/>
    </row>
    <row r="180" spans="12:20" x14ac:dyDescent="0.25">
      <c r="L180" s="5"/>
      <c r="M180" s="5"/>
      <c r="N180" s="5"/>
      <c r="O180" s="5"/>
      <c r="P180" s="5"/>
      <c r="Q180" s="5"/>
      <c r="R180" s="5"/>
      <c r="S180" s="5"/>
      <c r="T180" s="5"/>
    </row>
    <row r="181" spans="12:20" x14ac:dyDescent="0.25">
      <c r="L181" s="5"/>
      <c r="M181" s="5"/>
      <c r="N181" s="5"/>
      <c r="O181" s="5"/>
      <c r="P181" s="5"/>
      <c r="Q181" s="5"/>
      <c r="R181" s="5"/>
      <c r="S181" s="5"/>
      <c r="T181" s="5"/>
    </row>
    <row r="182" spans="12:20" x14ac:dyDescent="0.25">
      <c r="L182" s="5"/>
      <c r="M182" s="5"/>
      <c r="N182" s="5"/>
      <c r="O182" s="5"/>
      <c r="P182" s="5"/>
      <c r="Q182" s="5"/>
      <c r="R182" s="5"/>
      <c r="S182" s="5"/>
      <c r="T182" s="5"/>
    </row>
    <row r="183" spans="12:20" x14ac:dyDescent="0.25">
      <c r="L183" s="5"/>
      <c r="M183" s="5"/>
      <c r="N183" s="5"/>
      <c r="O183" s="5"/>
      <c r="P183" s="5"/>
      <c r="Q183" s="5"/>
      <c r="R183" s="5"/>
      <c r="S183" s="5"/>
      <c r="T183" s="5"/>
    </row>
    <row r="184" spans="12:20" x14ac:dyDescent="0.25">
      <c r="L184" s="5"/>
      <c r="M184" s="5"/>
      <c r="N184" s="5"/>
      <c r="O184" s="5"/>
      <c r="P184" s="5"/>
      <c r="Q184" s="5"/>
      <c r="R184" s="5"/>
      <c r="S184" s="5"/>
      <c r="T184" s="5"/>
    </row>
    <row r="185" spans="12:20" x14ac:dyDescent="0.25">
      <c r="L185" s="5"/>
      <c r="M185" s="5"/>
      <c r="N185" s="5"/>
      <c r="O185" s="5"/>
      <c r="P185" s="5"/>
      <c r="Q185" s="5"/>
      <c r="R185" s="5"/>
      <c r="S185" s="5"/>
      <c r="T185" s="5"/>
    </row>
    <row r="186" spans="12:20" x14ac:dyDescent="0.25">
      <c r="L186" s="5"/>
      <c r="M186" s="5"/>
      <c r="N186" s="5"/>
      <c r="O186" s="5"/>
      <c r="P186" s="5"/>
      <c r="Q186" s="5"/>
      <c r="R186" s="5"/>
      <c r="S186" s="5"/>
      <c r="T186" s="5"/>
    </row>
    <row r="187" spans="12:20" x14ac:dyDescent="0.25">
      <c r="L187" s="5"/>
      <c r="M187" s="5"/>
      <c r="N187" s="5"/>
      <c r="O187" s="5"/>
      <c r="P187" s="5"/>
      <c r="Q187" s="5"/>
      <c r="R187" s="5"/>
      <c r="S187" s="5"/>
      <c r="T187" s="5"/>
    </row>
    <row r="188" spans="12:20" x14ac:dyDescent="0.25">
      <c r="L188" s="5"/>
      <c r="M188" s="5"/>
      <c r="N188" s="5"/>
      <c r="O188" s="5"/>
      <c r="P188" s="5"/>
      <c r="Q188" s="5"/>
      <c r="R188" s="5"/>
      <c r="S188" s="5"/>
      <c r="T188" s="5"/>
    </row>
    <row r="189" spans="12:20" x14ac:dyDescent="0.25">
      <c r="L189" s="5"/>
      <c r="M189" s="5"/>
      <c r="N189" s="5"/>
      <c r="O189" s="5"/>
      <c r="P189" s="5"/>
      <c r="Q189" s="5"/>
      <c r="R189" s="5"/>
      <c r="S189" s="5"/>
      <c r="T189" s="5"/>
    </row>
    <row r="190" spans="12:20" x14ac:dyDescent="0.25">
      <c r="L190" s="5"/>
      <c r="M190" s="5"/>
      <c r="N190" s="5"/>
      <c r="O190" s="5"/>
      <c r="P190" s="5"/>
      <c r="Q190" s="5"/>
      <c r="R190" s="5"/>
      <c r="S190" s="5"/>
      <c r="T190" s="5"/>
    </row>
    <row r="191" spans="12:20" x14ac:dyDescent="0.25">
      <c r="L191" s="5"/>
      <c r="M191" s="5"/>
      <c r="N191" s="5"/>
      <c r="O191" s="5"/>
      <c r="P191" s="5"/>
      <c r="Q191" s="5"/>
      <c r="R191" s="5"/>
      <c r="S191" s="5"/>
      <c r="T191" s="5"/>
    </row>
    <row r="192" spans="12:20" x14ac:dyDescent="0.25">
      <c r="L192" s="5"/>
      <c r="M192" s="5"/>
      <c r="N192" s="5"/>
      <c r="O192" s="5"/>
      <c r="P192" s="5"/>
      <c r="Q192" s="5"/>
      <c r="R192" s="5"/>
      <c r="S192" s="5"/>
      <c r="T192" s="5"/>
    </row>
    <row r="193" spans="12:20" x14ac:dyDescent="0.25">
      <c r="L193" s="5"/>
      <c r="M193" s="5"/>
      <c r="N193" s="5"/>
      <c r="O193" s="5"/>
      <c r="P193" s="5"/>
      <c r="Q193" s="5"/>
      <c r="R193" s="5"/>
      <c r="S193" s="5"/>
      <c r="T193" s="5"/>
    </row>
    <row r="194" spans="12:20" x14ac:dyDescent="0.25">
      <c r="L194" s="5"/>
      <c r="M194" s="5"/>
      <c r="N194" s="5"/>
      <c r="O194" s="5"/>
      <c r="P194" s="5"/>
      <c r="Q194" s="5"/>
      <c r="R194" s="5"/>
      <c r="S194" s="5"/>
      <c r="T194" s="5"/>
    </row>
    <row r="195" spans="12:20" x14ac:dyDescent="0.25">
      <c r="L195" s="5"/>
      <c r="M195" s="5"/>
      <c r="N195" s="5"/>
      <c r="O195" s="5"/>
      <c r="P195" s="5"/>
      <c r="Q195" s="5"/>
      <c r="R195" s="5"/>
      <c r="S195" s="5"/>
      <c r="T195" s="5"/>
    </row>
    <row r="196" spans="12:20" x14ac:dyDescent="0.25">
      <c r="L196" s="5"/>
      <c r="M196" s="5"/>
      <c r="N196" s="5"/>
      <c r="O196" s="5"/>
      <c r="P196" s="5"/>
      <c r="Q196" s="5"/>
      <c r="R196" s="5"/>
      <c r="S196" s="5"/>
      <c r="T196" s="5"/>
    </row>
    <row r="197" spans="12:20" x14ac:dyDescent="0.25">
      <c r="L197" s="5"/>
      <c r="M197" s="5"/>
      <c r="N197" s="5"/>
      <c r="O197" s="5"/>
      <c r="P197" s="5"/>
      <c r="Q197" s="5"/>
      <c r="R197" s="5"/>
      <c r="S197" s="5"/>
      <c r="T197" s="5"/>
    </row>
    <row r="198" spans="12:20" x14ac:dyDescent="0.25">
      <c r="L198" s="5"/>
      <c r="M198" s="5"/>
      <c r="N198" s="5"/>
      <c r="O198" s="5"/>
      <c r="P198" s="5"/>
      <c r="Q198" s="5"/>
      <c r="R198" s="5"/>
      <c r="S198" s="5"/>
      <c r="T198" s="5"/>
    </row>
    <row r="199" spans="12:20" x14ac:dyDescent="0.25">
      <c r="L199" s="5"/>
      <c r="M199" s="5"/>
      <c r="N199" s="5"/>
      <c r="O199" s="5"/>
      <c r="P199" s="5"/>
      <c r="Q199" s="5"/>
      <c r="R199" s="5"/>
      <c r="S199" s="5"/>
      <c r="T199" s="5"/>
    </row>
    <row r="200" spans="12:20" x14ac:dyDescent="0.25">
      <c r="L200" s="5"/>
      <c r="M200" s="5"/>
      <c r="N200" s="5"/>
      <c r="O200" s="5"/>
      <c r="P200" s="5"/>
      <c r="Q200" s="5"/>
      <c r="R200" s="5"/>
      <c r="S200" s="5"/>
      <c r="T200" s="5"/>
    </row>
    <row r="201" spans="12:20" x14ac:dyDescent="0.25">
      <c r="L201" s="5"/>
      <c r="M201" s="5"/>
      <c r="N201" s="5"/>
      <c r="O201" s="5"/>
      <c r="P201" s="5"/>
      <c r="Q201" s="5"/>
      <c r="R201" s="5"/>
      <c r="S201" s="5"/>
      <c r="T201" s="5"/>
    </row>
    <row r="202" spans="12:20" x14ac:dyDescent="0.25">
      <c r="L202" s="5"/>
      <c r="M202" s="5"/>
      <c r="N202" s="5"/>
      <c r="O202" s="5"/>
      <c r="P202" s="5"/>
      <c r="Q202" s="5"/>
      <c r="R202" s="5"/>
      <c r="S202" s="5"/>
      <c r="T202" s="5"/>
    </row>
    <row r="203" spans="12:20" x14ac:dyDescent="0.25">
      <c r="L203" s="5"/>
      <c r="M203" s="5"/>
      <c r="N203" s="5"/>
      <c r="O203" s="5"/>
      <c r="P203" s="5"/>
      <c r="Q203" s="5"/>
      <c r="R203" s="5"/>
      <c r="S203" s="5"/>
      <c r="T203" s="5"/>
    </row>
    <row r="204" spans="12:20" x14ac:dyDescent="0.25">
      <c r="L204" s="5"/>
      <c r="M204" s="5"/>
      <c r="N204" s="5"/>
      <c r="O204" s="5"/>
      <c r="P204" s="5"/>
      <c r="Q204" s="5"/>
      <c r="R204" s="5"/>
      <c r="S204" s="5"/>
      <c r="T204" s="5"/>
    </row>
    <row r="205" spans="12:20" x14ac:dyDescent="0.25">
      <c r="L205" s="5"/>
      <c r="M205" s="5"/>
      <c r="N205" s="5"/>
      <c r="O205" s="5"/>
      <c r="P205" s="5"/>
      <c r="Q205" s="5"/>
      <c r="R205" s="5"/>
      <c r="S205" s="5"/>
      <c r="T205" s="5"/>
    </row>
    <row r="206" spans="12:20" x14ac:dyDescent="0.25">
      <c r="L206" s="5"/>
      <c r="M206" s="5"/>
      <c r="N206" s="5"/>
      <c r="O206" s="5"/>
      <c r="P206" s="5"/>
      <c r="Q206" s="5"/>
      <c r="R206" s="5"/>
      <c r="S206" s="5"/>
      <c r="T206" s="5"/>
    </row>
    <row r="207" spans="12:20" x14ac:dyDescent="0.25">
      <c r="L207" s="5"/>
      <c r="M207" s="5"/>
      <c r="N207" s="5"/>
      <c r="O207" s="5"/>
      <c r="P207" s="5"/>
      <c r="Q207" s="5"/>
      <c r="R207" s="5"/>
      <c r="S207" s="5"/>
      <c r="T207" s="5"/>
    </row>
    <row r="208" spans="12:20" x14ac:dyDescent="0.25">
      <c r="L208" s="5"/>
      <c r="M208" s="5"/>
      <c r="N208" s="5"/>
      <c r="O208" s="5"/>
      <c r="P208" s="5"/>
      <c r="Q208" s="5"/>
      <c r="R208" s="5"/>
      <c r="S208" s="5"/>
      <c r="T208" s="5"/>
    </row>
  </sheetData>
  <mergeCells count="13">
    <mergeCell ref="L1:U1"/>
    <mergeCell ref="L179:N179"/>
    <mergeCell ref="O179:P179"/>
    <mergeCell ref="Q179:S179"/>
    <mergeCell ref="L120:N120"/>
    <mergeCell ref="O120:P120"/>
    <mergeCell ref="Q120:S120"/>
    <mergeCell ref="O2:P2"/>
    <mergeCell ref="Q2:S2"/>
    <mergeCell ref="L2:N2"/>
    <mergeCell ref="L61:N61"/>
    <mergeCell ref="O61:P61"/>
    <mergeCell ref="Q61:S6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2024-05-23T15:10:02Z</dcterms:created>
  <dcterms:modified xsi:type="dcterms:W3CDTF">2024-10-24T12:37:32Z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